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21.51.62\tbsm\Project\ETC\Nabinagar\Retender\Nabinagar-ETC\PKG-II\"/>
    </mc:Choice>
  </mc:AlternateContent>
  <bookViews>
    <workbookView xWindow="0" yWindow="0" windowWidth="19200" windowHeight="11595"/>
  </bookViews>
  <sheets>
    <sheet name="132 &amp; 33kV ETC" sheetId="4"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'132 &amp; 33kV ETC'!$A$1:$J$180</definedName>
    <definedName name="_xlnm.Print_Titles" localSheetId="0">'132 &amp; 33kV ETC'!$1:$7</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J13" i="4" l="1"/>
  <c r="J17" i="4"/>
  <c r="J21" i="4"/>
  <c r="J30" i="4"/>
  <c r="J33" i="4"/>
  <c r="J48" i="4"/>
  <c r="J49" i="4"/>
  <c r="J60" i="4"/>
  <c r="J61" i="4"/>
  <c r="J62" i="4"/>
  <c r="J69" i="4"/>
  <c r="J79" i="4"/>
  <c r="J83" i="4"/>
  <c r="J89" i="4"/>
  <c r="J92" i="4"/>
  <c r="J95" i="4"/>
  <c r="J101" i="4"/>
  <c r="J102" i="4"/>
  <c r="J105" i="4"/>
  <c r="J135" i="4"/>
  <c r="J138" i="4"/>
  <c r="J146" i="4"/>
  <c r="J9" i="4"/>
  <c r="H152" i="4" l="1"/>
  <c r="J152" i="4" s="1"/>
  <c r="H151" i="4"/>
  <c r="J151" i="4" s="1"/>
  <c r="H150" i="4"/>
  <c r="J150" i="4" s="1"/>
  <c r="H149" i="4"/>
  <c r="J149" i="4" s="1"/>
  <c r="H148" i="4"/>
  <c r="J148" i="4" s="1"/>
  <c r="H147" i="4"/>
  <c r="J147" i="4" s="1"/>
  <c r="H145" i="4"/>
  <c r="J145" i="4" s="1"/>
  <c r="H144" i="4"/>
  <c r="J144" i="4" s="1"/>
  <c r="H143" i="4"/>
  <c r="J143" i="4" s="1"/>
  <c r="H142" i="4"/>
  <c r="J142" i="4" s="1"/>
  <c r="H141" i="4"/>
  <c r="J141" i="4" s="1"/>
  <c r="H140" i="4"/>
  <c r="J140" i="4" s="1"/>
  <c r="H139" i="4"/>
  <c r="J139" i="4" s="1"/>
  <c r="H137" i="4"/>
  <c r="J137" i="4" s="1"/>
  <c r="H136" i="4"/>
  <c r="J136" i="4" s="1"/>
  <c r="H134" i="4"/>
  <c r="J134" i="4" s="1"/>
  <c r="H133" i="4"/>
  <c r="J133" i="4" s="1"/>
  <c r="H132" i="4"/>
  <c r="J132" i="4" s="1"/>
  <c r="H131" i="4"/>
  <c r="J131" i="4" s="1"/>
  <c r="H130" i="4"/>
  <c r="J130" i="4" s="1"/>
  <c r="H129" i="4"/>
  <c r="J129" i="4" s="1"/>
  <c r="H128" i="4"/>
  <c r="J128" i="4" s="1"/>
  <c r="H127" i="4"/>
  <c r="J127" i="4" s="1"/>
  <c r="H126" i="4"/>
  <c r="J126" i="4" s="1"/>
  <c r="H125" i="4"/>
  <c r="J125" i="4" s="1"/>
  <c r="H124" i="4"/>
  <c r="J124" i="4" s="1"/>
  <c r="H123" i="4"/>
  <c r="J123" i="4" s="1"/>
  <c r="H122" i="4"/>
  <c r="J122" i="4" s="1"/>
  <c r="H121" i="4"/>
  <c r="J121" i="4" s="1"/>
  <c r="H120" i="4"/>
  <c r="J120" i="4" s="1"/>
  <c r="H119" i="4"/>
  <c r="J119" i="4" s="1"/>
  <c r="H118" i="4"/>
  <c r="J118" i="4" s="1"/>
  <c r="H117" i="4"/>
  <c r="J117" i="4" s="1"/>
  <c r="H116" i="4"/>
  <c r="J116" i="4" s="1"/>
  <c r="H115" i="4"/>
  <c r="J115" i="4" s="1"/>
  <c r="H114" i="4"/>
  <c r="J114" i="4" s="1"/>
  <c r="H113" i="4"/>
  <c r="J113" i="4" s="1"/>
  <c r="H112" i="4"/>
  <c r="J112" i="4" s="1"/>
  <c r="H111" i="4"/>
  <c r="J111" i="4" s="1"/>
  <c r="H110" i="4"/>
  <c r="J110" i="4" s="1"/>
  <c r="H109" i="4"/>
  <c r="J109" i="4" s="1"/>
  <c r="H108" i="4"/>
  <c r="J108" i="4" s="1"/>
  <c r="H107" i="4"/>
  <c r="J107" i="4" s="1"/>
  <c r="H106" i="4"/>
  <c r="J106" i="4" s="1"/>
  <c r="H104" i="4"/>
  <c r="J104" i="4" s="1"/>
  <c r="H103" i="4"/>
  <c r="J103" i="4" s="1"/>
  <c r="H100" i="4"/>
  <c r="J100" i="4" s="1"/>
  <c r="F99" i="4"/>
  <c r="H99" i="4" s="1"/>
  <c r="J99" i="4" s="1"/>
  <c r="H98" i="4"/>
  <c r="J98" i="4" s="1"/>
  <c r="H97" i="4"/>
  <c r="J97" i="4" s="1"/>
  <c r="H96" i="4"/>
  <c r="J96" i="4" s="1"/>
  <c r="H94" i="4"/>
  <c r="J94" i="4" s="1"/>
  <c r="H93" i="4"/>
  <c r="J93" i="4" s="1"/>
  <c r="H91" i="4"/>
  <c r="J91" i="4" s="1"/>
  <c r="H90" i="4"/>
  <c r="J90" i="4" s="1"/>
  <c r="H88" i="4"/>
  <c r="J88" i="4" s="1"/>
  <c r="H87" i="4"/>
  <c r="J87" i="4" s="1"/>
  <c r="H86" i="4"/>
  <c r="J86" i="4" s="1"/>
  <c r="H85" i="4"/>
  <c r="J85" i="4" s="1"/>
  <c r="H84" i="4"/>
  <c r="J84" i="4" s="1"/>
  <c r="H82" i="4"/>
  <c r="J82" i="4" s="1"/>
  <c r="H81" i="4"/>
  <c r="J81" i="4" s="1"/>
  <c r="H80" i="4"/>
  <c r="J80" i="4" s="1"/>
  <c r="H78" i="4"/>
  <c r="J78" i="4" s="1"/>
  <c r="H77" i="4"/>
  <c r="J77" i="4" s="1"/>
  <c r="H76" i="4"/>
  <c r="J76" i="4" s="1"/>
  <c r="H75" i="4"/>
  <c r="J75" i="4" s="1"/>
  <c r="H74" i="4"/>
  <c r="J74" i="4" s="1"/>
  <c r="H73" i="4"/>
  <c r="J73" i="4" s="1"/>
  <c r="H72" i="4"/>
  <c r="J72" i="4" s="1"/>
  <c r="H71" i="4"/>
  <c r="J71" i="4" s="1"/>
  <c r="H70" i="4"/>
  <c r="J70" i="4" s="1"/>
  <c r="H68" i="4"/>
  <c r="J68" i="4" s="1"/>
  <c r="H67" i="4"/>
  <c r="J67" i="4" s="1"/>
  <c r="H66" i="4"/>
  <c r="J66" i="4" s="1"/>
  <c r="H65" i="4"/>
  <c r="J65" i="4" s="1"/>
  <c r="H64" i="4"/>
  <c r="J64" i="4" s="1"/>
  <c r="H63" i="4"/>
  <c r="J63" i="4" s="1"/>
  <c r="H59" i="4"/>
  <c r="J59" i="4" s="1"/>
  <c r="H58" i="4"/>
  <c r="J58" i="4" s="1"/>
  <c r="H57" i="4"/>
  <c r="J57" i="4" s="1"/>
  <c r="H56" i="4"/>
  <c r="J56" i="4" s="1"/>
  <c r="H55" i="4"/>
  <c r="J55" i="4" s="1"/>
  <c r="H54" i="4"/>
  <c r="J54" i="4" s="1"/>
  <c r="H53" i="4"/>
  <c r="J53" i="4" s="1"/>
  <c r="H52" i="4"/>
  <c r="J52" i="4" s="1"/>
  <c r="H51" i="4"/>
  <c r="J51" i="4" s="1"/>
  <c r="H50" i="4"/>
  <c r="J50" i="4" s="1"/>
  <c r="H47" i="4"/>
  <c r="J47" i="4" s="1"/>
  <c r="H46" i="4"/>
  <c r="J46" i="4" s="1"/>
  <c r="H45" i="4"/>
  <c r="J45" i="4" s="1"/>
  <c r="H44" i="4"/>
  <c r="J44" i="4" s="1"/>
  <c r="H43" i="4"/>
  <c r="J43" i="4" s="1"/>
  <c r="H42" i="4"/>
  <c r="J42" i="4" s="1"/>
  <c r="H41" i="4"/>
  <c r="J41" i="4" s="1"/>
  <c r="H40" i="4"/>
  <c r="J40" i="4" s="1"/>
  <c r="H39" i="4"/>
  <c r="J39" i="4" s="1"/>
  <c r="H38" i="4"/>
  <c r="J38" i="4" s="1"/>
  <c r="H37" i="4"/>
  <c r="J37" i="4" s="1"/>
  <c r="H36" i="4"/>
  <c r="J36" i="4" s="1"/>
  <c r="H35" i="4"/>
  <c r="J35" i="4" s="1"/>
  <c r="H34" i="4"/>
  <c r="J34" i="4" s="1"/>
  <c r="H32" i="4"/>
  <c r="J32" i="4" s="1"/>
  <c r="H31" i="4"/>
  <c r="J31" i="4" s="1"/>
  <c r="H29" i="4"/>
  <c r="J29" i="4" s="1"/>
  <c r="H28" i="4"/>
  <c r="J28" i="4" s="1"/>
  <c r="H27" i="4"/>
  <c r="J27" i="4" s="1"/>
  <c r="H26" i="4"/>
  <c r="J26" i="4" s="1"/>
  <c r="H25" i="4"/>
  <c r="J25" i="4" s="1"/>
  <c r="H24" i="4"/>
  <c r="J24" i="4" s="1"/>
  <c r="H23" i="4"/>
  <c r="J23" i="4" s="1"/>
  <c r="H22" i="4"/>
  <c r="J22" i="4" s="1"/>
  <c r="H20" i="4"/>
  <c r="J20" i="4" s="1"/>
  <c r="H19" i="4"/>
  <c r="J19" i="4" s="1"/>
  <c r="H18" i="4"/>
  <c r="J18" i="4" s="1"/>
  <c r="H16" i="4"/>
  <c r="J16" i="4" s="1"/>
  <c r="H15" i="4"/>
  <c r="J15" i="4" s="1"/>
  <c r="H14" i="4"/>
  <c r="J14" i="4" s="1"/>
  <c r="H12" i="4"/>
  <c r="J12" i="4" s="1"/>
  <c r="H11" i="4"/>
  <c r="J11" i="4" s="1"/>
  <c r="H10" i="4"/>
  <c r="J10" i="4" s="1"/>
  <c r="J153" i="4" s="1"/>
</calcChain>
</file>

<file path=xl/sharedStrings.xml><?xml version="1.0" encoding="utf-8"?>
<sst xmlns="http://schemas.openxmlformats.org/spreadsheetml/2006/main" count="394" uniqueCount="237">
  <si>
    <t xml:space="preserve">Project :  400/132 kV s/s for Nabinagar STPP &amp; Extn at 400 kV Nabinagar TPP (BRBCL) </t>
  </si>
  <si>
    <t>Customer : NPGC (Nabinagar Power Generating Company Pvt. Ltd.)</t>
  </si>
  <si>
    <t>S.No.</t>
  </si>
  <si>
    <t>Voltage Class (kV)</t>
  </si>
  <si>
    <t>Type</t>
  </si>
  <si>
    <t>Description</t>
  </si>
  <si>
    <t>Unit</t>
  </si>
  <si>
    <t>MAIN EQUIPMENTS</t>
  </si>
  <si>
    <t>400 kV</t>
  </si>
  <si>
    <t>Without PIR</t>
  </si>
  <si>
    <t>Nos.</t>
  </si>
  <si>
    <t>Without PIR, with CSD</t>
  </si>
  <si>
    <t>CSD</t>
  </si>
  <si>
    <t xml:space="preserve">Special cabling between CB and Relay Panel in AC Kiosk </t>
  </si>
  <si>
    <t>m</t>
  </si>
  <si>
    <t>132 kV</t>
  </si>
  <si>
    <t>HCB (Mechanically ganged)</t>
  </si>
  <si>
    <t xml:space="preserve"> - without earth switch</t>
  </si>
  <si>
    <t xml:space="preserve"> - with one earth switch (motor/ manual operated)</t>
  </si>
  <si>
    <t xml:space="preserve"> - with two earth switch (motor/ manual operated)</t>
  </si>
  <si>
    <t>HCB (Normal)</t>
  </si>
  <si>
    <t>33 kV</t>
  </si>
  <si>
    <t xml:space="preserve"> - without earth switch (tandem)</t>
  </si>
  <si>
    <t xml:space="preserve"> - with one earth switch ( manual operated)</t>
  </si>
  <si>
    <t xml:space="preserve"> - with two earth switch ( manual operated)</t>
  </si>
  <si>
    <t>Upto 2000 A</t>
  </si>
  <si>
    <t>Above  2000 A</t>
  </si>
  <si>
    <t>Upto 3000 A</t>
  </si>
  <si>
    <t>390/ 360 kV</t>
  </si>
  <si>
    <t>Low level (upto 8 m height from plinth)</t>
  </si>
  <si>
    <t>High level (above 8 m to 10.5 m height from plinth)</t>
  </si>
  <si>
    <t>120 kV</t>
  </si>
  <si>
    <t>Low level (upto 4.6 m height from plinth)</t>
  </si>
  <si>
    <t>High level (above 4.6 m to 7.5 m height from plinth)</t>
  </si>
  <si>
    <t>36/33/30kV</t>
  </si>
  <si>
    <t>Pedestal type</t>
  </si>
  <si>
    <t>Solidcore wirh corona ring</t>
  </si>
  <si>
    <t>low level (upto 8 m height from plinth)</t>
  </si>
  <si>
    <t>Solidcore</t>
  </si>
  <si>
    <t>low level (upto 4.6 m height from plinth)</t>
  </si>
  <si>
    <t>High level (above 4.6 m to 7.5m height from plinth)</t>
  </si>
  <si>
    <t>Lot</t>
  </si>
  <si>
    <t>nos.</t>
  </si>
  <si>
    <t>BUS BAR MATERIALS</t>
  </si>
  <si>
    <t>Stringing hardware</t>
  </si>
  <si>
    <t>22.1.1</t>
  </si>
  <si>
    <t>33kV</t>
  </si>
  <si>
    <t>Double Tension</t>
  </si>
  <si>
    <t>Tension insulator string with double/single anchoring point , string comprising 2X3 nos.  Disc with hardware set with all accessories including  tension clamp with/ without Turn Buckle set suitable for twin/quad conductor.</t>
  </si>
  <si>
    <t>Set</t>
  </si>
  <si>
    <t>22.1.2</t>
  </si>
  <si>
    <t>Tension insulator string with double/single anchoring point , string comprising 2X25 nos. disc  with hardware set with all accessories including  tension clamp with/ without Turn Buckle set suitable for twin/quad conductor.</t>
  </si>
  <si>
    <t>22.1.3</t>
  </si>
  <si>
    <t>Tension insulator string with double/single anchoring point , string comprising 2X10 nos. disc  with hardware set with all accessories including  tension clamp with/ without Turn Buckle set suitable for twin/quad conductor.</t>
  </si>
  <si>
    <t>22.1.4</t>
  </si>
  <si>
    <t>Single Suspension</t>
  </si>
  <si>
    <t>Suspension insulator string  comprising 1X25 nos. disc with hardware set with all accessories including  drop/through type suspension clamp  suitable for single/twin/quad conductor.</t>
  </si>
  <si>
    <t>22.1.5</t>
  </si>
  <si>
    <t>Suspension insulator string  comprising 1X10 nos. disc with hardware set with all accessories including  drop/through type suspension clamp  suitable for single/twin/quad conductor.</t>
  </si>
  <si>
    <t>22.1.6</t>
  </si>
  <si>
    <t>Suspension insulator string  comprising 1X3 nos. disc with hardware set with all accessories including  drop/through type suspension clamp  suitable for single/twin/quad conductor.</t>
  </si>
  <si>
    <t>-</t>
  </si>
  <si>
    <t xml:space="preserve">7/9 SWG </t>
  </si>
  <si>
    <t>GI Stranded Shield wire including tension clamp, PG clamp and clamping on structure for down conductor,  fixing/bolting with earth strip etc to complete.</t>
  </si>
  <si>
    <t>Km</t>
  </si>
  <si>
    <t xml:space="preserve"> ACSR Moose</t>
  </si>
  <si>
    <t xml:space="preserve">Conductor complete with Tee connectors for droppers to equipment connections, PG clamps for busbar jumpering,  Twin/Quad bundle spacers etc to complete. </t>
  </si>
  <si>
    <t xml:space="preserve"> 4.0"</t>
  </si>
  <si>
    <t xml:space="preserve">Al Tube (ETC  of Al.Tube includes Aluminium welding and bending to be included. Welding sleeve tube will be supplied by BHEL.) 
</t>
  </si>
  <si>
    <t>3"</t>
  </si>
  <si>
    <t>ENGINEERED ITEMS</t>
  </si>
  <si>
    <t>Control cables</t>
  </si>
  <si>
    <t>27.1.1</t>
  </si>
  <si>
    <t>PVC</t>
  </si>
  <si>
    <t>5Cx2.5 sqmm Cu</t>
  </si>
  <si>
    <t>27.1.2</t>
  </si>
  <si>
    <t>4Cx10 sqmm Cu</t>
  </si>
  <si>
    <t>27.1.3</t>
  </si>
  <si>
    <t>10Cx2.5 sqmm Cu</t>
  </si>
  <si>
    <t>27.1.4</t>
  </si>
  <si>
    <t>14Cx2.5 sqmm Cu</t>
  </si>
  <si>
    <t>27.1.5</t>
  </si>
  <si>
    <t>19Cx2.5 sqmm Cu</t>
  </si>
  <si>
    <t>4Px0.5 sqmm Cu screened</t>
  </si>
  <si>
    <t>Auxiliary Power cables</t>
  </si>
  <si>
    <t>27.2.1</t>
  </si>
  <si>
    <t>2Cx2.5 sqmm Cu</t>
  </si>
  <si>
    <t>27.2.2</t>
  </si>
  <si>
    <t>2Cx6 sqmm Al</t>
  </si>
  <si>
    <t>27.2.3</t>
  </si>
  <si>
    <t>4Cx6 sqmm Al</t>
  </si>
  <si>
    <t>27.2.4</t>
  </si>
  <si>
    <t>4Cx16 sqmm Al</t>
  </si>
  <si>
    <t>27.2.5</t>
  </si>
  <si>
    <t>3.5Cx70 sqmm Al</t>
  </si>
  <si>
    <t>27.2.6</t>
  </si>
  <si>
    <t>XLPE</t>
  </si>
  <si>
    <t>3.5Cx150 sqmm Al</t>
  </si>
  <si>
    <t>27.2.7</t>
  </si>
  <si>
    <t>3.5Cx300 sqmm Al</t>
  </si>
  <si>
    <t>27.2.8</t>
  </si>
  <si>
    <t>2Cx150 sqmm Al</t>
  </si>
  <si>
    <t>27.2.9</t>
  </si>
  <si>
    <t>1Cx630 sqmm Al</t>
  </si>
  <si>
    <t>Marshalling Kiosks &amp; CT / CVT Junction Boxes</t>
  </si>
  <si>
    <t>Bay Marshalling Kiosks ( Outdoor, Floor mounted on cable trench)</t>
  </si>
  <si>
    <t>CT Junction Box (on foundation/structure)</t>
  </si>
  <si>
    <t>VT Junction Box (on foundation/structure)</t>
  </si>
  <si>
    <t xml:space="preserve">150 to 750 mm wide, 2.5 M long Ladder type </t>
  </si>
  <si>
    <t xml:space="preserve">100 to 750 mm wide, 2.5 M long  Perforated type </t>
  </si>
  <si>
    <t>Cables over 40mm OD</t>
  </si>
  <si>
    <t>MT</t>
  </si>
  <si>
    <t>GI pipe, 50 NB</t>
  </si>
  <si>
    <t>GI Pipe, 100 NB</t>
  </si>
  <si>
    <t>Fixing of GI Pipes on Lattice/ Pipe Stucture including clamping, fixing of sockets/ bends as required etc. complete. Both ends of GI Pipes shall be closed by plastering. (Payment will be made for the as erected pipe length)</t>
  </si>
  <si>
    <t>50 mm dia</t>
  </si>
  <si>
    <t>100 mm dia</t>
  </si>
  <si>
    <t>75 x 12 mm GI Flat</t>
  </si>
  <si>
    <t>50 x 6 mm GI Flat</t>
  </si>
  <si>
    <t xml:space="preserve">40 mm Dia  MS Rod </t>
  </si>
  <si>
    <t>Galvanised steel Lattice Structures including hardwares for Towers, beams &amp; equipment support</t>
  </si>
  <si>
    <t>Galvanised steel Pipe Structures including hardwares for equipment support</t>
  </si>
  <si>
    <t>CONTROL EQUIPMENT</t>
  </si>
  <si>
    <t xml:space="preserve">61850 Based Sub station Automation system (Testing and commissioning of relays in scope of panel supplier. Necessary manpower support, tools, tackles and testing equipment to be in scope of ETC contractor). </t>
  </si>
  <si>
    <t>400 kV Line Protection panel (Approx. width 1600 MM) (2 cubicle)</t>
  </si>
  <si>
    <t>Sets</t>
  </si>
  <si>
    <t>400 kV GT Protection panel (Approx. width 800 MM) (1 cubicle)</t>
  </si>
  <si>
    <t>400 kV ICT Protection panel (Approx. width 1600 MM) (2 cubicle)</t>
  </si>
  <si>
    <t>400 kV Bus Reactor Protection panel (Approx. width 1600 MM) (2 cubicle)</t>
  </si>
  <si>
    <t>400 kV Tie Protection panel (Approx. width 800 MM) (1 cubicle)</t>
  </si>
  <si>
    <t>400 kV BCU panel (Approx. width 800 MM) (1 cubicle)</t>
  </si>
  <si>
    <t>400kV Bus Bar Protection panel (Approx. width 1600 MM)  (2 cubicle)</t>
  </si>
  <si>
    <t>400kV Islanding Protection panel (Approx. width 1600 MM)  (2 cubicle)</t>
  </si>
  <si>
    <t>Energy Metering panel (Approx. width 1600 MM)  (2 cubicle)</t>
  </si>
  <si>
    <t>132 kV ICT Protection panel (Approx. width 800 MM) (1 cubicle)</t>
  </si>
  <si>
    <t>132 kV ST Protection panel (Approx. width 1600 MM) (2 cubicle)</t>
  </si>
  <si>
    <t>132 kV Miscallaneous Transformer Protection panel (Approx. width 1600 MM) (2 cubicle)</t>
  </si>
  <si>
    <t>132 kV Bus Coupler Protection panel (Approx. width 800 MM) (1 cubicle)</t>
  </si>
  <si>
    <t>132 kV Bus Sectionaliser Protection panel (Approx. width 800 MM) (1 cubicle)</t>
  </si>
  <si>
    <t>132 kV BCU panel (Approx. width 800 MM) (1 cubicle)</t>
  </si>
  <si>
    <t>132kV Bus Bar Protection panel (Approx. width 1600 MM)  (2 cubicle)</t>
  </si>
  <si>
    <t>SAS AUXILIARY Panels (Approx. width 800 MM) (1 cubicle)</t>
  </si>
  <si>
    <t>Generator Protection Panels (Approx. width 1000 MM) (1 cubicle)</t>
  </si>
  <si>
    <t>Workstations (PC)</t>
  </si>
  <si>
    <t>Laying of Optical fibre Cable (In GI Pipes in Trenches) (GI pipe not in scope of supply)</t>
  </si>
  <si>
    <t>M</t>
  </si>
  <si>
    <t>Large video screen (1 No.)</t>
  </si>
  <si>
    <t>No.</t>
  </si>
  <si>
    <t>Laser/ Inkjet/ Dot matrix Black &amp; white Printer(A4)</t>
  </si>
  <si>
    <t>No</t>
  </si>
  <si>
    <t>Laser/ Inkjet/ Dot matrix Color Printer(A4)</t>
  </si>
  <si>
    <t>Laser/ Inkjet/ Dot matrix Black &amp; white Printer(A3)</t>
  </si>
  <si>
    <t>Laser/ Inkjet/ Dot matrix Color Printer(A3)</t>
  </si>
  <si>
    <t>Inverter</t>
  </si>
  <si>
    <t xml:space="preserve">Time Synchronizing equipment (GPS ) – complete in all respects including antenna, all cables, processing equipment etc. </t>
  </si>
  <si>
    <t xml:space="preserve">Handling &amp; installation of furniture required in switchyard control room &amp; Power house control room for OWS, printer, chairs etc. </t>
  </si>
  <si>
    <t>Supplying Rubber mats (Class-A suitable for 1.1 kV as per IS: 15652) and laying in front of Panels</t>
  </si>
  <si>
    <t>SQ. M</t>
  </si>
  <si>
    <t>Panel Supporting Angles / Channel etc on cable trench in Control Room &amp; Bay Control Room (Including Supply).</t>
  </si>
  <si>
    <t xml:space="preserve"> Structural Steel Work welded in built up sections like angles, channels &amp; framed work etc including providing cutting, hoisting, fixing in position and applying a priming coat of approved steel primer all complete</t>
  </si>
  <si>
    <t>Installing terminal connector wherever equipment installation is not in scope of contractor. Connectors shall be provided by BHEL. Any other ETC work related to items below is not in the scope of this BOQ.</t>
  </si>
  <si>
    <t>Nos. of Connectors</t>
  </si>
  <si>
    <t>400/132 kV ICT</t>
  </si>
  <si>
    <t>400 kV Reactor</t>
  </si>
  <si>
    <t>400 KV GT</t>
  </si>
  <si>
    <t>132 KV ST</t>
  </si>
  <si>
    <t>132 kV Misc. Service trfr.</t>
  </si>
  <si>
    <t>132kV CSE</t>
  </si>
  <si>
    <t>33 kV CSE</t>
  </si>
  <si>
    <t xml:space="preserve">Laying of Optical fibre Cable </t>
  </si>
  <si>
    <t>25NB GI Pipes in Trenches</t>
  </si>
  <si>
    <t>sq.m</t>
  </si>
  <si>
    <t>Supply &amp; Mounting of Phase Color Discs, Danger Plate and Identification Plates for bays &amp; Equipments as per IS:2551; 1982 &amp; IS:5; 1978.</t>
  </si>
  <si>
    <t>Following also forms the scope of ETC work in addition to above, but not limited to this.</t>
  </si>
  <si>
    <t>Loading / Unloading, verification, handling, shifting to &amp; from stores, proper storage, assembly, installation, pre-commissioning test and commissioning tests (As per BHEL FQP) are included in the scope.</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</si>
  <si>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</si>
  <si>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</si>
  <si>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</si>
  <si>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</si>
  <si>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</si>
  <si>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</si>
  <si>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</si>
  <si>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</si>
  <si>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</si>
  <si>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</si>
  <si>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</si>
  <si>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Supervision of erection, Testing &amp; commissioning of one no. Isolator of each type shall be done by supplier, M/s GR Power. Necessary menpower support, tools, tackles etc shall be in the scope of ETC contractor.</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</si>
  <si>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</si>
  <si>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</si>
  <si>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</si>
  <si>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</si>
  <si>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</si>
  <si>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</si>
  <si>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</si>
  <si>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</si>
  <si>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</si>
  <si>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</si>
  <si>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</si>
  <si>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</si>
  <si>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km</t>
  </si>
  <si>
    <t xml:space="preserve">132 kV Nabinagar STPP </t>
  </si>
  <si>
    <t>Total</t>
  </si>
  <si>
    <t>Unit Price</t>
  </si>
  <si>
    <t>Total Amount</t>
  </si>
  <si>
    <t>BOQ for Erection Testing &amp; Commissioning (ETC) Works  for 132kV/33kV Switchyard         Rev 01</t>
  </si>
  <si>
    <t xml:space="preserve">This  BOQ covers only ETC work for 132kV/33kV Switchyard excluding unloading and storage. Unloading and storage of all the material required for 132kV/33kV Switchyard  are covered in separate BOQ(Annexure-A).  For unloading and storage bidder is advised to refer Annexure-A.  Bidder shall quote only for ETC work in this BOQ. Prices for unloading and storage of materials should be filled in Annexure-A. </t>
  </si>
  <si>
    <r>
      <t xml:space="preserve">SF6, 3 Phase </t>
    </r>
    <r>
      <rPr>
        <b/>
        <sz val="11"/>
        <color theme="1"/>
        <rFont val="Calibri"/>
        <family val="2"/>
      </rPr>
      <t>Circuit Breaker</t>
    </r>
    <r>
      <rPr>
        <sz val="11"/>
        <color theme="1"/>
        <rFont val="Calibri"/>
        <family val="2"/>
      </rPr>
      <t xml:space="preserve"> 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</si>
  <si>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t xml:space="preserve">SF6, 3 Phase </t>
    </r>
    <r>
      <rPr>
        <b/>
        <sz val="11"/>
        <color theme="1"/>
        <rFont val="Calibri"/>
        <family val="2"/>
      </rPr>
      <t>Circuit Breaker</t>
    </r>
    <r>
      <rPr>
        <sz val="11"/>
        <color theme="1"/>
        <rFont val="Calibri"/>
        <family val="2"/>
      </rPr>
      <t xml:space="preserve"> with </t>
    </r>
    <r>
      <rPr>
        <b/>
        <sz val="11"/>
        <color theme="1"/>
        <rFont val="Calibri"/>
        <family val="2"/>
      </rPr>
      <t xml:space="preserve">Controlled switching device </t>
    </r>
    <r>
      <rPr>
        <sz val="11"/>
        <color theme="1"/>
        <rFont val="Calibri"/>
        <family val="2"/>
      </rPr>
      <t>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r>
  </si>
  <si>
    <r>
      <t xml:space="preserve">3 Ph, </t>
    </r>
    <r>
      <rPr>
        <b/>
        <sz val="11"/>
        <color theme="1"/>
        <rFont val="Calibri"/>
        <family val="2"/>
      </rPr>
      <t>Isolator</t>
    </r>
    <r>
      <rPr>
        <sz val="11"/>
        <color theme="1"/>
        <rFont val="Calibri"/>
        <family val="2"/>
      </rPr>
      <t>, motor/ manual operated complete with 6 nos. of support insulators &amp; terminal connectors without support structure</t>
    </r>
  </si>
  <si>
    <r>
      <t xml:space="preserve">3 Ph, </t>
    </r>
    <r>
      <rPr>
        <b/>
        <sz val="11"/>
        <color theme="1"/>
        <rFont val="Calibri"/>
        <family val="2"/>
      </rPr>
      <t>Isolator</t>
    </r>
    <r>
      <rPr>
        <sz val="11"/>
        <color theme="1"/>
        <rFont val="Calibri"/>
        <family val="2"/>
      </rPr>
      <t>, motor/ manual operated complete with 6 nos. of support insulators &amp; terminal connectors and interpole cabling without support structure</t>
    </r>
  </si>
  <si>
    <r>
      <t xml:space="preserve">3 Ph, </t>
    </r>
    <r>
      <rPr>
        <b/>
        <sz val="11"/>
        <color theme="1"/>
        <rFont val="Calibri"/>
        <family val="2"/>
      </rPr>
      <t>Isolator</t>
    </r>
    <r>
      <rPr>
        <sz val="11"/>
        <color theme="1"/>
        <rFont val="Calibri"/>
        <family val="2"/>
      </rPr>
      <t>,  manual operated complete with 6 nos. of support insulators &amp; terminal connectors and interpole cabling without support structure</t>
    </r>
  </si>
  <si>
    <r>
      <t xml:space="preserve">1 Ph, </t>
    </r>
    <r>
      <rPr>
        <b/>
        <sz val="11"/>
        <color theme="1"/>
        <rFont val="Calibri"/>
        <family val="2"/>
      </rPr>
      <t>Current Transformer</t>
    </r>
    <r>
      <rPr>
        <sz val="11"/>
        <color theme="1"/>
        <rFont val="Calibri"/>
        <family val="2"/>
      </rPr>
      <t xml:space="preserve"> (2000 A), dead tank complete with terminal connectors without support structure.</t>
    </r>
  </si>
  <si>
    <r>
      <t xml:space="preserve">1 Ph, </t>
    </r>
    <r>
      <rPr>
        <b/>
        <sz val="11"/>
        <color theme="1"/>
        <rFont val="Calibri"/>
        <family val="2"/>
      </rPr>
      <t>Current Transformer</t>
    </r>
    <r>
      <rPr>
        <sz val="11"/>
        <color theme="1"/>
        <rFont val="Calibri"/>
        <family val="2"/>
      </rPr>
      <t xml:space="preserve"> (3000 A), dead tank complete with terminal connectors without support structure.</t>
    </r>
  </si>
  <si>
    <r>
      <t xml:space="preserve">1 Ph, </t>
    </r>
    <r>
      <rPr>
        <b/>
        <sz val="11"/>
        <color theme="1"/>
        <rFont val="Calibri"/>
        <family val="2"/>
      </rPr>
      <t>Current Transformer</t>
    </r>
    <r>
      <rPr>
        <sz val="11"/>
        <color theme="1"/>
        <rFont val="Calibri"/>
        <family val="2"/>
      </rPr>
      <t xml:space="preserve"> (1200 A), dead tank complete with terminal connectors without support structure.</t>
    </r>
  </si>
  <si>
    <r>
      <t>1 Ph,</t>
    </r>
    <r>
      <rPr>
        <b/>
        <sz val="11"/>
        <color theme="1"/>
        <rFont val="Calibri"/>
        <family val="2"/>
      </rPr>
      <t xml:space="preserve"> CVT </t>
    </r>
    <r>
      <rPr>
        <sz val="11"/>
        <color theme="1"/>
        <rFont val="Calibri"/>
        <family val="2"/>
      </rPr>
      <t>complete with  terminal connector without support structure.</t>
    </r>
  </si>
  <si>
    <r>
      <t xml:space="preserve">1 Phase, Gapless type Metal Oxide </t>
    </r>
    <r>
      <rPr>
        <b/>
        <sz val="11"/>
        <color theme="1"/>
        <rFont val="Calibri"/>
        <family val="2"/>
      </rPr>
      <t>Surge Arrester</t>
    </r>
    <r>
      <rPr>
        <sz val="11"/>
        <color theme="1"/>
        <rFont val="Calibri"/>
        <family val="2"/>
      </rPr>
      <t xml:space="preserve"> complete with surge counter, leakage current meter, insulating base, connecting cable and terminal connectors. </t>
    </r>
  </si>
  <si>
    <r>
      <t xml:space="preserve">1 phase, </t>
    </r>
    <r>
      <rPr>
        <b/>
        <sz val="11"/>
        <color theme="1"/>
        <rFont val="Calibri"/>
        <family val="2"/>
      </rPr>
      <t>Wave Trap</t>
    </r>
    <r>
      <rPr>
        <sz val="11"/>
        <color theme="1"/>
        <rFont val="Calibri"/>
        <family val="2"/>
      </rPr>
      <t xml:space="preserve"> complete with 3 nos. post insulators per WT with terminal connectors without support structure.</t>
    </r>
  </si>
  <si>
    <r>
      <rPr>
        <b/>
        <sz val="11"/>
        <color theme="1"/>
        <rFont val="Calibri"/>
        <family val="2"/>
      </rPr>
      <t>Post Insulators</t>
    </r>
    <r>
      <rPr>
        <sz val="11"/>
        <color theme="1"/>
        <rFont val="Calibri"/>
        <family val="2"/>
      </rPr>
      <t xml:space="preserve"> complete with corona ring &amp; terminal connectors without support structure</t>
    </r>
  </si>
  <si>
    <r>
      <rPr>
        <b/>
        <sz val="11"/>
        <color theme="1"/>
        <rFont val="Calibri"/>
        <family val="2"/>
      </rPr>
      <t>Post Insulators</t>
    </r>
    <r>
      <rPr>
        <sz val="11"/>
        <color theme="1"/>
        <rFont val="Calibri"/>
        <family val="2"/>
      </rPr>
      <t xml:space="preserve"> complete with terminal connectors without support structure</t>
    </r>
  </si>
  <si>
    <r>
      <t xml:space="preserve">Dismantling of existing jumpers </t>
    </r>
    <r>
      <rPr>
        <sz val="11"/>
        <color theme="1"/>
        <rFont val="Calibri"/>
        <family val="2"/>
      </rPr>
      <t xml:space="preserve">including TEE connectors, spacers etc. on 400kV HCB Isolators </t>
    </r>
  </si>
  <si>
    <r>
      <t xml:space="preserve">Dismantling of existing Terminal connectors </t>
    </r>
    <r>
      <rPr>
        <sz val="11"/>
        <color theme="1"/>
        <rFont val="Calibri"/>
        <family val="2"/>
      </rPr>
      <t>on</t>
    </r>
    <r>
      <rPr>
        <b/>
        <sz val="11"/>
        <color theme="1"/>
        <rFont val="Calibri"/>
        <family val="2"/>
      </rPr>
      <t xml:space="preserve"> </t>
    </r>
    <r>
      <rPr>
        <sz val="11"/>
        <color theme="1"/>
        <rFont val="Calibri"/>
        <family val="2"/>
      </rPr>
      <t xml:space="preserve">400kV HCB Isolators </t>
    </r>
  </si>
  <si>
    <r>
      <t xml:space="preserve">Dismantling of existing 4" Al. tube </t>
    </r>
    <r>
      <rPr>
        <sz val="11"/>
        <color theme="1"/>
        <rFont val="Calibri"/>
        <family val="2"/>
      </rPr>
      <t xml:space="preserve">(approx. 10.5 Mtr) to accommodate CTs for Tie section </t>
    </r>
  </si>
  <si>
    <r>
      <rPr>
        <sz val="11"/>
        <color theme="1"/>
        <rFont val="Calibri"/>
        <family val="2"/>
      </rPr>
      <t xml:space="preserve">Laying of </t>
    </r>
    <r>
      <rPr>
        <b/>
        <sz val="11"/>
        <color theme="1"/>
        <rFont val="Calibri"/>
        <family val="2"/>
      </rPr>
      <t xml:space="preserve">Cable trays: </t>
    </r>
    <r>
      <rPr>
        <sz val="11"/>
        <color theme="1"/>
        <rFont val="Calibri"/>
        <family val="2"/>
      </rPr>
      <t xml:space="preserve">including bends, tees, elbow, reducers, stiffeners coupler plates, bolting to racks, structure etc. to complete. </t>
    </r>
  </si>
  <si>
    <r>
      <rPr>
        <b/>
        <sz val="11"/>
        <color theme="1"/>
        <rFont val="Calibri"/>
        <family val="2"/>
      </rPr>
      <t xml:space="preserve">Laying of buried cables </t>
    </r>
    <r>
      <rPr>
        <sz val="11"/>
        <color theme="1"/>
        <rFont val="Calibri"/>
        <family val="2"/>
      </rPr>
      <t xml:space="preserve">as per IS along with </t>
    </r>
    <r>
      <rPr>
        <b/>
        <u/>
        <sz val="11"/>
        <color theme="1"/>
        <rFont val="Calibri"/>
        <family val="2"/>
      </rPr>
      <t xml:space="preserve">supply of </t>
    </r>
    <r>
      <rPr>
        <sz val="11"/>
        <color theme="1"/>
        <rFont val="Calibri"/>
        <family val="2"/>
      </rPr>
      <t>trefoil clamps</t>
    </r>
  </si>
  <si>
    <r>
      <rPr>
        <b/>
        <sz val="11"/>
        <color theme="1"/>
        <rFont val="Calibri"/>
        <family val="2"/>
      </rPr>
      <t>Cable Rack</t>
    </r>
    <r>
      <rPr>
        <sz val="11"/>
        <color theme="1"/>
        <rFont val="Calibri"/>
        <family val="2"/>
      </rPr>
      <t xml:space="preserve"> work includes welding of galvanised steel racks on inserts of trench walls in trenches in switchyard and control room. Cable rack assembly will be of 2/3/4 tier. </t>
    </r>
  </si>
  <si>
    <r>
      <t xml:space="preserve">Laying of </t>
    </r>
    <r>
      <rPr>
        <b/>
        <sz val="11"/>
        <color theme="1"/>
        <rFont val="Calibri"/>
        <family val="2"/>
      </rPr>
      <t>GI conduits</t>
    </r>
    <r>
      <rPr>
        <sz val="11"/>
        <color theme="1"/>
        <rFont val="Calibri"/>
        <family val="2"/>
      </rPr>
      <t xml:space="preserve"> at a depth of 300mm including excavation, backfilling, making and repairing of walls in trenches, cutting, threading, fixing of sockets/ bends where required etc. complete. </t>
    </r>
    <r>
      <rPr>
        <u/>
        <sz val="11"/>
        <color theme="1"/>
        <rFont val="Calibri"/>
        <family val="2"/>
      </rPr>
      <t>Both ends of GI conduits shall be closed by plastering.</t>
    </r>
    <r>
      <rPr>
        <sz val="11"/>
        <color theme="1"/>
        <rFont val="Calibri"/>
        <family val="2"/>
      </rPr>
      <t xml:space="preserve"> (Payment will be made for the as erected pipe length)</t>
    </r>
  </si>
  <si>
    <r>
      <t>Earthing material</t>
    </r>
    <r>
      <rPr>
        <sz val="11"/>
        <color theme="1"/>
        <rFont val="Calibri"/>
        <family val="2"/>
      </rPr>
      <t xml:space="preserve">- The earthing includes earthing of all switchyard equipment, towers, pipe structure, cable trenches, fence, pipe electrode for LA, CVT, neutral of transformer &amp; at interconnections of other grids, Control room equipments using necessary </t>
    </r>
    <r>
      <rPr>
        <strike/>
        <sz val="11"/>
        <color theme="1"/>
        <rFont val="Calibri"/>
        <family val="2"/>
      </rPr>
      <t>Connectors</t>
    </r>
    <r>
      <rPr>
        <sz val="11"/>
        <color theme="1"/>
        <rFont val="Calibri"/>
        <family val="2"/>
      </rPr>
      <t xml:space="preserve">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0370-572-PVE-F-442</t>
    </r>
  </si>
  <si>
    <r>
      <rPr>
        <b/>
        <sz val="11"/>
        <color theme="1"/>
        <rFont val="Calibri"/>
        <family val="2"/>
      </rPr>
      <t>AC kiosk</t>
    </r>
    <r>
      <rPr>
        <sz val="11"/>
        <color theme="1"/>
        <rFont val="Calibri"/>
        <family val="2"/>
      </rPr>
      <t xml:space="preserve"> (Air conditioned kiosk) of Approx. dimension upto 6.5(L) x 3.5(W) and made of sandwich insulated panels with Poly Urethane Foam (PUF) as filler material between polyester pre-coated cold rolled steel. </t>
    </r>
    <r>
      <rPr>
        <b/>
        <sz val="11"/>
        <color theme="1"/>
        <rFont val="Calibri"/>
        <family val="2"/>
      </rPr>
      <t>[Only unloading, storage and handling between store &amp; erection place at site has to be considered]</t>
    </r>
  </si>
  <si>
    <r>
      <rPr>
        <b/>
        <sz val="11"/>
        <color theme="1"/>
        <rFont val="Calibri"/>
        <family val="2"/>
      </rPr>
      <t>AC kiosk</t>
    </r>
    <r>
      <rPr>
        <sz val="11"/>
        <color theme="1"/>
        <rFont val="Calibri"/>
        <family val="2"/>
      </rPr>
      <t xml:space="preserve"> (Air conditioned kiosk) of Approx. dimension upto 4.5(L) x 3.5(W) and made of sandwich insulated panels with Poly Urethane Foam (PUF) as filler material between polyester pre-coated cold rolled steel. </t>
    </r>
    <r>
      <rPr>
        <b/>
        <sz val="11"/>
        <color theme="1"/>
        <rFont val="Calibri"/>
        <family val="2"/>
      </rPr>
      <t>[Only unloading, storage and handling between store &amp; erection place at site has to be considered]</t>
    </r>
  </si>
  <si>
    <r>
      <t xml:space="preserve">Fire cum water barrier for cable penetration </t>
    </r>
    <r>
      <rPr>
        <b/>
        <sz val="11"/>
        <color theme="1"/>
        <rFont val="Calibri"/>
        <family val="2"/>
      </rPr>
      <t xml:space="preserve">in walls </t>
    </r>
    <r>
      <rPr>
        <sz val="11"/>
        <color theme="1"/>
        <rFont val="Calibri"/>
        <family val="2"/>
      </rPr>
      <t>as per as per BS – 476 part – 20, type A sealing system which would be either silicone foam or equivalent foam system or using individual blocks for each cable along with individual blocks for each cable along with suitable frame work rated for one hour. The work includes supply of the material.</t>
    </r>
  </si>
  <si>
    <r>
      <t xml:space="preserve">Fire cum water barrier for cable penetration </t>
    </r>
    <r>
      <rPr>
        <b/>
        <sz val="11"/>
        <color theme="1"/>
        <rFont val="Calibri"/>
        <family val="2"/>
      </rPr>
      <t xml:space="preserve">in floors </t>
    </r>
    <r>
      <rPr>
        <sz val="11"/>
        <color theme="1"/>
        <rFont val="Calibri"/>
        <family val="2"/>
      </rPr>
      <t>as per as per BS – 476 part – 20, type A sealing system which would be either silicone foam or equivalent foam system or using individual blocks for each cable along with individual blocks for each cable along with suitable frame work rated for one hour. The work includes supply of the material.</t>
    </r>
  </si>
  <si>
    <r>
      <rPr>
        <b/>
        <sz val="11"/>
        <color theme="1"/>
        <rFont val="Arial"/>
        <family val="2"/>
      </rPr>
      <t xml:space="preserve">Supply &amp; ETC </t>
    </r>
    <r>
      <rPr>
        <sz val="11"/>
        <color theme="1"/>
        <rFont val="Arial"/>
        <family val="2"/>
      </rPr>
      <t xml:space="preserve">of NTPC approved make 2 HP Automatic Start/ Stop type </t>
    </r>
    <r>
      <rPr>
        <b/>
        <sz val="11"/>
        <color theme="1"/>
        <rFont val="Arial"/>
        <family val="2"/>
      </rPr>
      <t>Centrifugal pump</t>
    </r>
    <r>
      <rPr>
        <sz val="11"/>
        <color theme="1"/>
        <rFont val="Arial"/>
        <family val="2"/>
      </rPr>
      <t xml:space="preserve"> and accessories for sump pit</t>
    </r>
  </si>
  <si>
    <r>
      <rPr>
        <b/>
        <sz val="11"/>
        <color theme="1"/>
        <rFont val="Arial"/>
        <family val="2"/>
      </rPr>
      <t xml:space="preserve">Supply &amp; ETC </t>
    </r>
    <r>
      <rPr>
        <sz val="11"/>
        <color theme="1"/>
        <rFont val="Arial"/>
        <family val="2"/>
      </rPr>
      <t xml:space="preserve">of NTPC approved make 0.5 HP Automatic Start/ Stop type </t>
    </r>
    <r>
      <rPr>
        <b/>
        <sz val="11"/>
        <color theme="1"/>
        <rFont val="Arial"/>
        <family val="2"/>
      </rPr>
      <t>Centrifugal pump</t>
    </r>
    <r>
      <rPr>
        <sz val="11"/>
        <color theme="1"/>
        <rFont val="Arial"/>
        <family val="2"/>
      </rPr>
      <t xml:space="preserve"> and accessories for sump pit</t>
    </r>
  </si>
  <si>
    <t>ALL EQUIPMENTS / MATERIALS SHALL BE STORED AT NABINAGAR STPP (3X600 MW). EQUIPMENTS/ MATERIALS REQUIRED AT 33KV SWITCHYARD AT MAKE- UP WATER SWITCHGEAR END TO BE SHIFTED BY ETC CONTRACTOR. DISTANCE BETWEEN NABINAGAR STPP (33KV SWITCHYARD AT STPP END) AND 33KV SWICTHYARD AT MAKE UP WATER SWITCHGEAR END IS APPROX. 3 KM.</t>
  </si>
  <si>
    <t xml:space="preserve">33 kV Nabinagar STPP </t>
  </si>
  <si>
    <t>Total Amount (Rs.)</t>
  </si>
  <si>
    <r>
      <t xml:space="preserve">A. </t>
    </r>
    <r>
      <rPr>
        <b/>
        <sz val="11"/>
        <color theme="1"/>
        <rFont val="Calibri"/>
        <family val="2"/>
      </rPr>
      <t>Cabling</t>
    </r>
    <r>
      <rPr>
        <sz val="11"/>
        <color theme="1"/>
        <rFont val="Calibri"/>
        <family val="2"/>
      </rPr>
      <t xml:space="preserve"> including laying, tagging , dressing, ferruling, Glanding, lugging, ,soldering, tapping,  jointing, crimping, termination, and drilling/ cutting holes in cable gland plates- laying can be either on trays, supports, underground, buried in ground or through GI pipe over ground, through wall etc. All erection materials viz. ferrules, copper lugs, cable ties / straps, Al. tags, markers, GI / PVC wall sleeves with rubber / nylon bushes and flexible steel conduits shall be supplied by bidder. Cable glands shall be supplied by BHEL.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</si>
</sst>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64" formatCode="_(* #,##0.00_);_(* \(#,##0.00\);_(* &quot;-&quot;??_);_(@_)"/>
    <numFmt numFmtId="167" formatCode="_(* #,##0_);_(* \(#,##0\);_(* &quot;-&quot;??_);_(@_)"/>
  </numFmts>
  <fonts count="23" x14ac:knownFonts="1">
    <font>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b/>
      <sz val="14"/>
      <name val="Arial"/>
      <family val="2"/>
    </font>
    <font>
      <sz val="12"/>
      <name val="Arial"/>
      <family val="2"/>
    </font>
    <font>
      <sz val="10"/>
      <name val="Arial"/>
      <family val="2"/>
    </font>
    <font>
      <b/>
      <sz val="12"/>
      <name val="Arial"/>
      <family val="2"/>
    </font>
    <font>
      <sz val="12"/>
      <color theme="0"/>
      <name val="Arial"/>
      <family val="2"/>
    </font>
    <font>
      <sz val="11"/>
      <name val="Calibri"/>
      <family val="2"/>
      <scheme val="minor"/>
    </font>
    <font>
      <b/>
      <sz val="12"/>
      <color rgb="FFFF0000"/>
      <name val="Arial"/>
      <family val="2"/>
    </font>
    <font>
      <b/>
      <sz val="11"/>
      <color theme="1"/>
      <name val="Calibri"/>
      <family val="2"/>
      <scheme val="minor"/>
    </font>
    <font>
      <b/>
      <sz val="11"/>
      <color theme="1"/>
      <name val="Arial"/>
      <family val="2"/>
    </font>
    <font>
      <sz val="12"/>
      <color theme="1"/>
      <name val="Arial"/>
      <family val="2"/>
    </font>
    <font>
      <b/>
      <sz val="11"/>
      <color theme="1"/>
      <name val="Calibri"/>
      <family val="2"/>
    </font>
    <font>
      <sz val="11"/>
      <color theme="1"/>
      <name val="Calibri"/>
      <family val="2"/>
    </font>
    <font>
      <sz val="11"/>
      <color theme="1"/>
      <name val="Arial"/>
      <family val="2"/>
    </font>
    <font>
      <b/>
      <u/>
      <sz val="11"/>
      <color theme="1"/>
      <name val="Calibri"/>
      <family val="2"/>
    </font>
    <font>
      <u/>
      <sz val="11"/>
      <color theme="1"/>
      <name val="Calibri"/>
      <family val="2"/>
    </font>
    <font>
      <strike/>
      <sz val="11"/>
      <color theme="1"/>
      <name val="Calibri"/>
      <family val="2"/>
    </font>
    <font>
      <b/>
      <u/>
      <sz val="11"/>
      <color theme="1"/>
      <name val="Arial"/>
      <family val="2"/>
    </font>
    <font>
      <b/>
      <sz val="12"/>
      <color theme="1"/>
      <name val="Arial"/>
      <family val="2"/>
    </font>
    <font>
      <sz val="14"/>
      <color theme="0"/>
      <name val="Calibri"/>
      <family val="2"/>
      <scheme val="minor"/>
    </font>
  </fonts>
  <fills count="5">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s>
  <cellStyleXfs count="4">
    <xf numFmtId="0" fontId="0" fillId="0" borderId="0"/>
    <xf numFmtId="164" fontId="1" fillId="0" borderId="0" applyFont="0" applyFill="0" applyBorder="0" applyAlignment="0" applyProtection="0"/>
    <xf numFmtId="0" fontId="6" fillId="0" borderId="0"/>
    <xf numFmtId="43" fontId="1" fillId="0" borderId="0" applyFont="0" applyFill="0" applyBorder="0" applyAlignment="0" applyProtection="0"/>
  </cellStyleXfs>
  <cellXfs count="92">
    <xf numFmtId="0" fontId="0" fillId="0" borderId="0" xfId="0"/>
    <xf numFmtId="0" fontId="5" fillId="0" borderId="0" xfId="0" applyFont="1" applyFill="1" applyAlignment="1">
      <alignment horizontal="justify" vertical="center" wrapText="1"/>
    </xf>
    <xf numFmtId="0" fontId="8" fillId="2" borderId="0" xfId="0" applyFont="1" applyFill="1" applyAlignment="1">
      <alignment horizontal="justify" vertical="center" wrapText="1"/>
    </xf>
    <xf numFmtId="0" fontId="0" fillId="3" borderId="0" xfId="0" applyFill="1"/>
    <xf numFmtId="0" fontId="9" fillId="3" borderId="0" xfId="0" applyFont="1" applyFill="1"/>
    <xf numFmtId="0" fontId="3" fillId="2" borderId="0" xfId="0" applyFont="1" applyFill="1"/>
    <xf numFmtId="0" fontId="0" fillId="4" borderId="0" xfId="0" applyFill="1"/>
    <xf numFmtId="0" fontId="9" fillId="0" borderId="0" xfId="0" applyFont="1" applyAlignment="1">
      <alignment horizontal="center" vertical="center"/>
    </xf>
    <xf numFmtId="0" fontId="9" fillId="0" borderId="0" xfId="0" applyFont="1" applyFill="1"/>
    <xf numFmtId="0" fontId="9" fillId="0" borderId="0" xfId="0" applyFont="1"/>
    <xf numFmtId="0" fontId="9" fillId="0" borderId="0" xfId="0" applyFont="1" applyAlignment="1">
      <alignment horizontal="left"/>
    </xf>
    <xf numFmtId="0" fontId="7" fillId="0" borderId="0" xfId="0" applyFont="1" applyFill="1" applyBorder="1" applyAlignment="1">
      <alignment horizontal="justify" vertical="center" wrapText="1"/>
    </xf>
    <xf numFmtId="0" fontId="0" fillId="0" borderId="0" xfId="0" applyFill="1"/>
    <xf numFmtId="0" fontId="10" fillId="0" borderId="0" xfId="0" applyFont="1" applyFill="1" applyBorder="1" applyAlignment="1">
      <alignment horizontal="justify" vertical="center" wrapText="1"/>
    </xf>
    <xf numFmtId="0" fontId="2" fillId="0" borderId="0" xfId="0" applyFont="1" applyAlignment="1">
      <alignment horizontal="center" vertical="center"/>
    </xf>
    <xf numFmtId="0" fontId="12" fillId="0" borderId="1" xfId="0" applyFont="1" applyFill="1" applyBorder="1" applyAlignment="1">
      <alignment vertical="top" wrapText="1"/>
    </xf>
    <xf numFmtId="0" fontId="11" fillId="0" borderId="1" xfId="0" applyFont="1" applyFill="1" applyBorder="1" applyAlignment="1">
      <alignment vertical="top" wrapText="1"/>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3" fillId="0" borderId="0" xfId="0" applyFont="1" applyFill="1" applyAlignment="1">
      <alignment horizontal="justify" vertical="center" wrapText="1"/>
    </xf>
    <xf numFmtId="0" fontId="11" fillId="2" borderId="2" xfId="0" applyFont="1" applyFill="1" applyBorder="1" applyAlignment="1">
      <alignment vertical="top"/>
    </xf>
    <xf numFmtId="0" fontId="11" fillId="2" borderId="3" xfId="0" applyFont="1" applyFill="1" applyBorder="1" applyAlignment="1">
      <alignment vertical="top" wrapText="1"/>
    </xf>
    <xf numFmtId="0" fontId="11"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3" fillId="2" borderId="0" xfId="0" applyFont="1" applyFill="1" applyAlignment="1">
      <alignment horizontal="justify" vertical="center" wrapText="1"/>
    </xf>
    <xf numFmtId="0" fontId="11" fillId="2" borderId="1" xfId="0" applyFont="1" applyFill="1" applyBorder="1" applyAlignment="1">
      <alignment horizontal="left" vertical="top"/>
    </xf>
    <xf numFmtId="0" fontId="0" fillId="2" borderId="1" xfId="0" applyFont="1" applyFill="1" applyBorder="1" applyAlignment="1">
      <alignment horizontal="left" vertical="top" wrapText="1"/>
    </xf>
    <xf numFmtId="0" fontId="11" fillId="0" borderId="1" xfId="0" applyFont="1" applyFill="1" applyBorder="1" applyAlignment="1">
      <alignment horizontal="left" vertical="top"/>
    </xf>
    <xf numFmtId="0" fontId="0"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15" fillId="3" borderId="1" xfId="0" applyFont="1" applyFill="1" applyBorder="1" applyAlignment="1">
      <alignment horizontal="left" vertical="top" wrapText="1"/>
    </xf>
    <xf numFmtId="0" fontId="0" fillId="0" borderId="1" xfId="0" applyFont="1" applyFill="1" applyBorder="1" applyAlignment="1">
      <alignment vertical="top" wrapText="1"/>
    </xf>
    <xf numFmtId="0" fontId="11" fillId="2" borderId="1" xfId="0" applyFont="1" applyFill="1" applyBorder="1" applyAlignment="1">
      <alignment horizontal="left" vertical="top" wrapText="1"/>
    </xf>
    <xf numFmtId="0" fontId="0" fillId="3" borderId="1" xfId="0" applyFont="1" applyFill="1" applyBorder="1" applyAlignment="1">
      <alignment horizontal="justify" vertical="top" wrapText="1"/>
    </xf>
    <xf numFmtId="0" fontId="0" fillId="0" borderId="1" xfId="0" applyFont="1" applyFill="1" applyBorder="1" applyAlignment="1">
      <alignment horizontal="justify" vertical="top" wrapText="1"/>
    </xf>
    <xf numFmtId="0" fontId="16" fillId="0" borderId="1" xfId="0" applyFont="1" applyFill="1" applyBorder="1" applyAlignment="1">
      <alignment horizontal="justify" vertical="top" wrapText="1"/>
    </xf>
    <xf numFmtId="0" fontId="16" fillId="0" borderId="6" xfId="0" applyFont="1" applyFill="1" applyBorder="1" applyAlignment="1">
      <alignment horizontal="justify" vertical="top" wrapText="1"/>
    </xf>
    <xf numFmtId="0" fontId="12"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Border="1" applyAlignment="1">
      <alignment horizontal="center" vertical="top" wrapText="1"/>
    </xf>
    <xf numFmtId="0" fontId="0" fillId="0" borderId="1" xfId="0" applyFont="1" applyBorder="1" applyAlignment="1">
      <alignment horizontal="left" vertical="top" wrapText="1"/>
    </xf>
    <xf numFmtId="0" fontId="0" fillId="3" borderId="1" xfId="0" applyFont="1" applyFill="1" applyBorder="1" applyAlignment="1">
      <alignment horizontal="center" vertical="top" wrapText="1"/>
    </xf>
    <xf numFmtId="0" fontId="0" fillId="0" borderId="1" xfId="0" applyFont="1" applyBorder="1" applyAlignment="1">
      <alignment horizontal="center" vertical="top"/>
    </xf>
    <xf numFmtId="0" fontId="15" fillId="0" borderId="4" xfId="0" applyFont="1" applyFill="1" applyBorder="1" applyAlignment="1">
      <alignment horizontal="center" vertical="top" wrapText="1"/>
    </xf>
    <xf numFmtId="0" fontId="13" fillId="0" borderId="1" xfId="0" applyFont="1" applyFill="1" applyBorder="1" applyAlignment="1">
      <alignment horizontal="justify" vertical="top" wrapText="1"/>
    </xf>
    <xf numFmtId="0" fontId="14" fillId="0" borderId="1" xfId="0" applyFont="1" applyFill="1" applyBorder="1" applyAlignment="1">
      <alignment horizontal="justify" vertical="top" wrapText="1"/>
    </xf>
    <xf numFmtId="0" fontId="15" fillId="0" borderId="1" xfId="0" applyFont="1" applyFill="1" applyBorder="1" applyAlignment="1">
      <alignment horizontal="center" vertical="top" wrapText="1"/>
    </xf>
    <xf numFmtId="0" fontId="16" fillId="0" borderId="1" xfId="0" applyFont="1" applyFill="1" applyBorder="1" applyAlignment="1">
      <alignment horizontal="center" vertical="top" wrapText="1"/>
    </xf>
    <xf numFmtId="0" fontId="0" fillId="2" borderId="1" xfId="0" applyFont="1" applyFill="1" applyBorder="1" applyAlignment="1">
      <alignment horizontal="center" vertical="top" wrapText="1"/>
    </xf>
    <xf numFmtId="2" fontId="0" fillId="3" borderId="1" xfId="0" applyNumberFormat="1" applyFont="1" applyFill="1" applyBorder="1" applyAlignment="1">
      <alignment horizontal="center" vertical="top" wrapText="1"/>
    </xf>
    <xf numFmtId="0" fontId="15" fillId="0" borderId="1" xfId="0" applyFont="1" applyFill="1" applyBorder="1" applyAlignment="1">
      <alignment horizontal="justify" vertical="top" wrapText="1"/>
    </xf>
    <xf numFmtId="2" fontId="16" fillId="0" borderId="1" xfId="0" applyNumberFormat="1" applyFont="1" applyFill="1" applyBorder="1" applyAlignment="1">
      <alignment horizontal="center" vertical="top" wrapText="1"/>
    </xf>
    <xf numFmtId="0" fontId="0" fillId="3" borderId="1" xfId="0" applyFont="1" applyFill="1" applyBorder="1" applyAlignment="1">
      <alignment vertical="top" wrapText="1"/>
    </xf>
    <xf numFmtId="0" fontId="16" fillId="0" borderId="4" xfId="0" applyFont="1" applyFill="1" applyBorder="1" applyAlignment="1">
      <alignment horizontal="center" vertical="top" wrapText="1"/>
    </xf>
    <xf numFmtId="0" fontId="16" fillId="0" borderId="5" xfId="0" applyFont="1" applyFill="1" applyBorder="1" applyAlignment="1">
      <alignment horizontal="center" vertical="top" wrapText="1"/>
    </xf>
    <xf numFmtId="0" fontId="13" fillId="0" borderId="6" xfId="0" applyFont="1" applyFill="1" applyBorder="1" applyAlignment="1">
      <alignment horizontal="justify" vertical="top" wrapText="1"/>
    </xf>
    <xf numFmtId="0" fontId="13" fillId="0" borderId="0" xfId="0" applyFont="1" applyFill="1" applyAlignment="1">
      <alignment horizontal="justify" vertical="top" wrapText="1"/>
    </xf>
    <xf numFmtId="0" fontId="16" fillId="0" borderId="6" xfId="0" applyFont="1" applyFill="1" applyBorder="1" applyAlignment="1">
      <alignment horizontal="center" vertical="top" wrapText="1"/>
    </xf>
    <xf numFmtId="0" fontId="0" fillId="0" borderId="6" xfId="0" applyFont="1" applyFill="1" applyBorder="1" applyAlignment="1">
      <alignment horizontal="center" vertical="top" wrapText="1"/>
    </xf>
    <xf numFmtId="167" fontId="0" fillId="0" borderId="1" xfId="1" applyNumberFormat="1" applyFont="1" applyBorder="1" applyAlignment="1" applyProtection="1">
      <alignment vertical="top"/>
      <protection locked="0"/>
    </xf>
    <xf numFmtId="167" fontId="0" fillId="0" borderId="1" xfId="0" applyNumberFormat="1" applyFont="1" applyBorder="1" applyAlignment="1" applyProtection="1">
      <alignment vertical="top"/>
      <protection locked="0"/>
    </xf>
    <xf numFmtId="0" fontId="0" fillId="0" borderId="1" xfId="0" applyFont="1" applyBorder="1" applyAlignment="1" applyProtection="1">
      <alignment vertical="top"/>
      <protection locked="0"/>
    </xf>
    <xf numFmtId="0" fontId="0" fillId="3" borderId="1" xfId="0" applyFont="1" applyFill="1" applyBorder="1" applyAlignment="1" applyProtection="1">
      <alignment vertical="top"/>
      <protection locked="0"/>
    </xf>
    <xf numFmtId="0" fontId="13" fillId="0" borderId="1" xfId="0" applyFont="1" applyFill="1" applyBorder="1" applyAlignment="1" applyProtection="1">
      <alignment horizontal="justify" vertical="top" wrapText="1"/>
      <protection locked="0"/>
    </xf>
    <xf numFmtId="0" fontId="13" fillId="2" borderId="1" xfId="0" applyFont="1" applyFill="1" applyBorder="1" applyAlignment="1" applyProtection="1">
      <alignment horizontal="justify" vertical="top" wrapText="1"/>
      <protection locked="0"/>
    </xf>
    <xf numFmtId="0" fontId="13" fillId="2" borderId="0" xfId="0" applyFont="1" applyFill="1" applyAlignment="1" applyProtection="1">
      <alignment horizontal="justify" vertical="center" wrapText="1"/>
      <protection locked="0"/>
    </xf>
    <xf numFmtId="0" fontId="0" fillId="2" borderId="1" xfId="0" applyFont="1" applyFill="1" applyBorder="1" applyAlignment="1" applyProtection="1">
      <alignment horizontal="center" vertical="top" wrapText="1"/>
      <protection locked="0"/>
    </xf>
    <xf numFmtId="0" fontId="0" fillId="0" borderId="1" xfId="0" applyFont="1" applyFill="1" applyBorder="1" applyAlignment="1" applyProtection="1">
      <alignment vertical="top"/>
      <protection locked="0"/>
    </xf>
    <xf numFmtId="0" fontId="0" fillId="2" borderId="1" xfId="0" applyFont="1" applyFill="1" applyBorder="1" applyAlignment="1" applyProtection="1">
      <alignment vertical="top"/>
      <protection locked="0"/>
    </xf>
    <xf numFmtId="167" fontId="21" fillId="0" borderId="1" xfId="0" applyNumberFormat="1" applyFont="1" applyFill="1" applyBorder="1" applyAlignment="1" applyProtection="1">
      <alignment horizontal="justify" vertical="top" wrapText="1"/>
      <protection locked="0"/>
    </xf>
    <xf numFmtId="0" fontId="7" fillId="0" borderId="0" xfId="0" applyFont="1" applyFill="1" applyBorder="1" applyAlignment="1">
      <alignment horizontal="left" vertical="center" wrapText="1"/>
    </xf>
    <xf numFmtId="0" fontId="20" fillId="2" borderId="8" xfId="0" applyFont="1" applyFill="1" applyBorder="1" applyAlignment="1">
      <alignment horizontal="left" vertical="top" wrapText="1"/>
    </xf>
    <xf numFmtId="0" fontId="20" fillId="2"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7" fillId="0" borderId="7" xfId="0" applyFont="1" applyFill="1" applyBorder="1" applyAlignment="1">
      <alignment horizontal="justify" vertical="top" wrapText="1"/>
    </xf>
    <xf numFmtId="0" fontId="7" fillId="0" borderId="1" xfId="0" applyFont="1" applyFill="1" applyBorder="1" applyAlignment="1">
      <alignment horizontal="center" vertical="center" wrapText="1"/>
    </xf>
    <xf numFmtId="0" fontId="7" fillId="0" borderId="0" xfId="0" applyFont="1" applyFill="1" applyAlignment="1">
      <alignment horizontal="left" vertical="top" wrapText="1"/>
    </xf>
    <xf numFmtId="0" fontId="16" fillId="0" borderId="1" xfId="0" applyFont="1" applyFill="1" applyBorder="1" applyAlignment="1">
      <alignment horizontal="justify" vertical="top" wrapText="1"/>
    </xf>
    <xf numFmtId="0" fontId="22" fillId="2" borderId="0" xfId="0" applyFont="1" applyFill="1" applyBorder="1" applyAlignment="1">
      <alignment horizontal="left" vertical="top" wrapText="1"/>
    </xf>
    <xf numFmtId="49" fontId="0" fillId="0" borderId="1" xfId="0" applyNumberFormat="1" applyFont="1" applyFill="1" applyBorder="1" applyAlignment="1">
      <alignment horizontal="center" vertical="top" wrapText="1"/>
    </xf>
    <xf numFmtId="49" fontId="0" fillId="0" borderId="1" xfId="0" applyNumberFormat="1" applyFont="1" applyBorder="1" applyAlignment="1">
      <alignment horizontal="center" vertical="top" wrapText="1"/>
    </xf>
    <xf numFmtId="49" fontId="0" fillId="3" borderId="1" xfId="0" applyNumberFormat="1" applyFont="1" applyFill="1" applyBorder="1" applyAlignment="1">
      <alignment horizontal="center" vertical="top" wrapText="1"/>
    </xf>
    <xf numFmtId="49" fontId="0" fillId="0" borderId="1" xfId="0" applyNumberFormat="1" applyFont="1" applyBorder="1" applyAlignment="1">
      <alignment horizontal="center" vertical="top"/>
    </xf>
    <xf numFmtId="49" fontId="15" fillId="0" borderId="1" xfId="0" applyNumberFormat="1" applyFont="1" applyFill="1" applyBorder="1" applyAlignment="1">
      <alignment horizontal="center" vertical="top" wrapText="1"/>
    </xf>
    <xf numFmtId="49" fontId="0" fillId="2" borderId="1" xfId="0" applyNumberFormat="1" applyFont="1" applyFill="1" applyBorder="1" applyAlignment="1">
      <alignment horizontal="center" vertical="top" wrapText="1"/>
    </xf>
    <xf numFmtId="49" fontId="0" fillId="0" borderId="0" xfId="0" applyNumberFormat="1" applyFont="1" applyFill="1" applyAlignment="1">
      <alignment vertical="top"/>
    </xf>
    <xf numFmtId="49" fontId="15" fillId="0" borderId="2" xfId="0" applyNumberFormat="1" applyFont="1" applyFill="1" applyBorder="1" applyAlignment="1">
      <alignment horizontal="center" vertical="top" wrapText="1"/>
    </xf>
    <xf numFmtId="49" fontId="16" fillId="3"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wrapText="1"/>
    </xf>
    <xf numFmtId="49" fontId="16" fillId="0" borderId="6" xfId="0" applyNumberFormat="1" applyFont="1" applyFill="1" applyBorder="1" applyAlignment="1">
      <alignment horizontal="center" vertical="top" wrapText="1"/>
    </xf>
  </cellXfs>
  <cellStyles count="4">
    <cellStyle name="Comma" xfId="1" builtinId="3"/>
    <cellStyle name="Comma 2" xfId="3"/>
    <cellStyle name="Normal" xfId="0" builtinId="0"/>
    <cellStyle name="Normal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4"/>
  <sheetViews>
    <sheetView tabSelected="1" view="pageBreakPreview" zoomScale="95" zoomScaleSheetLayoutView="95" workbookViewId="0">
      <pane ySplit="8" topLeftCell="A110" activePane="bottomLeft" state="frozen"/>
      <selection pane="bottomLeft" activeCell="F105" sqref="F105"/>
    </sheetView>
  </sheetViews>
  <sheetFormatPr defaultRowHeight="15" x14ac:dyDescent="0.25"/>
  <cols>
    <col min="1" max="1" width="8.28515625" style="8" customWidth="1"/>
    <col min="2" max="2" width="7.5703125" style="9" customWidth="1"/>
    <col min="3" max="3" width="13.140625" style="9" bestFit="1" customWidth="1"/>
    <col min="4" max="4" width="68" style="10" customWidth="1"/>
    <col min="5" max="5" width="9" style="7" customWidth="1"/>
    <col min="6" max="6" width="10" style="7" customWidth="1"/>
    <col min="7" max="7" width="11.140625" style="7" customWidth="1"/>
    <col min="8" max="8" width="10.42578125" style="14" customWidth="1"/>
    <col min="9" max="9" width="17.140625" customWidth="1"/>
    <col min="10" max="10" width="18.140625" customWidth="1"/>
  </cols>
  <sheetData>
    <row r="1" spans="1:10" s="1" customFormat="1" ht="20.25" customHeight="1" x14ac:dyDescent="0.25">
      <c r="A1" s="75" t="s">
        <v>204</v>
      </c>
      <c r="B1" s="75"/>
      <c r="C1" s="75"/>
      <c r="D1" s="75"/>
      <c r="E1" s="75"/>
      <c r="F1" s="75"/>
      <c r="G1" s="75"/>
      <c r="H1" s="75"/>
      <c r="I1" s="75"/>
      <c r="J1" s="75"/>
    </row>
    <row r="2" spans="1:10" s="1" customFormat="1" ht="15.75" customHeight="1" x14ac:dyDescent="0.25">
      <c r="A2" s="78" t="s">
        <v>0</v>
      </c>
      <c r="B2" s="78"/>
      <c r="C2" s="78"/>
      <c r="D2" s="78"/>
      <c r="E2" s="78"/>
      <c r="F2" s="78"/>
      <c r="G2" s="78"/>
      <c r="H2" s="78"/>
      <c r="I2" s="78"/>
      <c r="J2" s="78"/>
    </row>
    <row r="3" spans="1:10" s="1" customFormat="1" ht="15.75" customHeight="1" x14ac:dyDescent="0.25">
      <c r="A3" s="72" t="s">
        <v>1</v>
      </c>
      <c r="B3" s="72"/>
      <c r="C3" s="72"/>
      <c r="D3" s="72"/>
      <c r="E3" s="72"/>
      <c r="F3" s="11"/>
      <c r="G3" s="11"/>
      <c r="H3" s="13"/>
    </row>
    <row r="4" spans="1:10" s="1" customFormat="1" ht="15.75" customHeight="1" x14ac:dyDescent="0.25">
      <c r="A4" s="11"/>
      <c r="B4" s="11"/>
      <c r="C4" s="11"/>
      <c r="D4" s="11"/>
      <c r="E4" s="11"/>
      <c r="F4" s="11"/>
      <c r="G4" s="11"/>
      <c r="H4" s="13"/>
    </row>
    <row r="5" spans="1:10" s="1" customFormat="1" ht="61.5" customHeight="1" x14ac:dyDescent="0.25">
      <c r="A5" s="76" t="s">
        <v>205</v>
      </c>
      <c r="B5" s="76"/>
      <c r="C5" s="76"/>
      <c r="D5" s="76"/>
      <c r="E5" s="76"/>
      <c r="F5" s="76"/>
      <c r="G5" s="76"/>
      <c r="H5" s="76"/>
      <c r="I5" s="76"/>
      <c r="J5" s="76"/>
    </row>
    <row r="6" spans="1:10" s="1" customFormat="1" ht="15.75" customHeight="1" x14ac:dyDescent="0.25">
      <c r="A6" s="77"/>
      <c r="B6" s="77"/>
      <c r="C6" s="77"/>
      <c r="D6" s="77"/>
      <c r="E6" s="77"/>
      <c r="F6" s="77"/>
      <c r="G6" s="77"/>
      <c r="H6" s="77"/>
      <c r="I6" s="77"/>
      <c r="J6" s="77"/>
    </row>
    <row r="7" spans="1:10" s="1" customFormat="1" ht="72" customHeight="1" x14ac:dyDescent="0.25">
      <c r="A7" s="15" t="s">
        <v>2</v>
      </c>
      <c r="B7" s="16" t="s">
        <v>3</v>
      </c>
      <c r="C7" s="16" t="s">
        <v>4</v>
      </c>
      <c r="D7" s="17" t="s">
        <v>5</v>
      </c>
      <c r="E7" s="18" t="s">
        <v>6</v>
      </c>
      <c r="F7" s="19" t="s">
        <v>200</v>
      </c>
      <c r="G7" s="19" t="s">
        <v>234</v>
      </c>
      <c r="H7" s="19" t="s">
        <v>201</v>
      </c>
      <c r="I7" s="19" t="s">
        <v>202</v>
      </c>
      <c r="J7" s="19" t="s">
        <v>203</v>
      </c>
    </row>
    <row r="8" spans="1:10" s="2" customFormat="1" ht="17.25" customHeight="1" x14ac:dyDescent="0.25">
      <c r="A8" s="20"/>
      <c r="B8" s="21" t="s">
        <v>7</v>
      </c>
      <c r="C8" s="22"/>
      <c r="D8" s="22"/>
      <c r="E8" s="23"/>
      <c r="F8" s="23"/>
      <c r="G8" s="23"/>
      <c r="H8" s="24"/>
      <c r="I8" s="25"/>
      <c r="J8" s="25"/>
    </row>
    <row r="9" spans="1:10" ht="90" x14ac:dyDescent="0.25">
      <c r="A9" s="40">
        <v>1</v>
      </c>
      <c r="B9" s="41" t="s">
        <v>8</v>
      </c>
      <c r="C9" s="41" t="s">
        <v>9</v>
      </c>
      <c r="D9" s="42" t="s">
        <v>206</v>
      </c>
      <c r="E9" s="40" t="s">
        <v>10</v>
      </c>
      <c r="F9" s="81"/>
      <c r="G9" s="81"/>
      <c r="H9" s="82">
        <v>0</v>
      </c>
      <c r="I9" s="61"/>
      <c r="J9" s="62">
        <f>I9*H9</f>
        <v>0</v>
      </c>
    </row>
    <row r="10" spans="1:10" ht="91.5" customHeight="1" x14ac:dyDescent="0.25">
      <c r="A10" s="40">
        <v>2</v>
      </c>
      <c r="B10" s="41" t="s">
        <v>8</v>
      </c>
      <c r="C10" s="41" t="s">
        <v>11</v>
      </c>
      <c r="D10" s="29" t="s">
        <v>207</v>
      </c>
      <c r="E10" s="40" t="s">
        <v>10</v>
      </c>
      <c r="F10" s="81"/>
      <c r="G10" s="81"/>
      <c r="H10" s="82">
        <f>F10+G10</f>
        <v>0</v>
      </c>
      <c r="I10" s="63"/>
      <c r="J10" s="62">
        <f t="shared" ref="J10:J73" si="0">I10*H10</f>
        <v>0</v>
      </c>
    </row>
    <row r="11" spans="1:10" ht="20.25" customHeight="1" x14ac:dyDescent="0.25">
      <c r="A11" s="40">
        <v>2.1</v>
      </c>
      <c r="B11" s="41"/>
      <c r="C11" s="41" t="s">
        <v>12</v>
      </c>
      <c r="D11" s="29" t="s">
        <v>13</v>
      </c>
      <c r="E11" s="40" t="s">
        <v>14</v>
      </c>
      <c r="F11" s="81"/>
      <c r="G11" s="81"/>
      <c r="H11" s="82">
        <f>F11+G11</f>
        <v>0</v>
      </c>
      <c r="I11" s="63"/>
      <c r="J11" s="62">
        <f t="shared" si="0"/>
        <v>0</v>
      </c>
    </row>
    <row r="12" spans="1:10" ht="90" x14ac:dyDescent="0.25">
      <c r="A12" s="40">
        <v>3</v>
      </c>
      <c r="B12" s="41" t="s">
        <v>15</v>
      </c>
      <c r="C12" s="41" t="s">
        <v>9</v>
      </c>
      <c r="D12" s="42" t="s">
        <v>206</v>
      </c>
      <c r="E12" s="40" t="s">
        <v>10</v>
      </c>
      <c r="F12" s="81">
        <v>11</v>
      </c>
      <c r="G12" s="81"/>
      <c r="H12" s="82">
        <f>F12+G12</f>
        <v>11</v>
      </c>
      <c r="I12" s="63"/>
      <c r="J12" s="62">
        <f t="shared" si="0"/>
        <v>0</v>
      </c>
    </row>
    <row r="13" spans="1:10" ht="45" x14ac:dyDescent="0.25">
      <c r="A13" s="40">
        <v>4</v>
      </c>
      <c r="B13" s="41" t="s">
        <v>8</v>
      </c>
      <c r="C13" s="41" t="s">
        <v>16</v>
      </c>
      <c r="D13" s="42" t="s">
        <v>208</v>
      </c>
      <c r="E13" s="41"/>
      <c r="F13" s="82"/>
      <c r="G13" s="82"/>
      <c r="H13" s="82"/>
      <c r="I13" s="63"/>
      <c r="J13" s="62">
        <f t="shared" si="0"/>
        <v>0</v>
      </c>
    </row>
    <row r="14" spans="1:10" x14ac:dyDescent="0.25">
      <c r="A14" s="40">
        <v>4.0999999999999996</v>
      </c>
      <c r="B14" s="41"/>
      <c r="C14" s="41"/>
      <c r="D14" s="42" t="s">
        <v>17</v>
      </c>
      <c r="E14" s="40" t="s">
        <v>10</v>
      </c>
      <c r="F14" s="81"/>
      <c r="G14" s="81"/>
      <c r="H14" s="82">
        <f>F14+G14</f>
        <v>0</v>
      </c>
      <c r="I14" s="63"/>
      <c r="J14" s="62">
        <f t="shared" si="0"/>
        <v>0</v>
      </c>
    </row>
    <row r="15" spans="1:10" x14ac:dyDescent="0.25">
      <c r="A15" s="40">
        <v>4.2</v>
      </c>
      <c r="B15" s="41"/>
      <c r="C15" s="41"/>
      <c r="D15" s="42" t="s">
        <v>18</v>
      </c>
      <c r="E15" s="40" t="s">
        <v>10</v>
      </c>
      <c r="F15" s="81"/>
      <c r="G15" s="81"/>
      <c r="H15" s="82">
        <f>F15+G15</f>
        <v>0</v>
      </c>
      <c r="I15" s="63"/>
      <c r="J15" s="62">
        <f t="shared" si="0"/>
        <v>0</v>
      </c>
    </row>
    <row r="16" spans="1:10" x14ac:dyDescent="0.25">
      <c r="A16" s="40">
        <v>4.3</v>
      </c>
      <c r="B16" s="41"/>
      <c r="C16" s="41"/>
      <c r="D16" s="42" t="s">
        <v>19</v>
      </c>
      <c r="E16" s="40" t="s">
        <v>10</v>
      </c>
      <c r="F16" s="81"/>
      <c r="G16" s="81"/>
      <c r="H16" s="82">
        <f>F16+G16</f>
        <v>0</v>
      </c>
      <c r="I16" s="63"/>
      <c r="J16" s="62">
        <f t="shared" si="0"/>
        <v>0</v>
      </c>
    </row>
    <row r="17" spans="1:10" ht="45" x14ac:dyDescent="0.25">
      <c r="A17" s="40">
        <v>5</v>
      </c>
      <c r="B17" s="41" t="s">
        <v>15</v>
      </c>
      <c r="C17" s="41" t="s">
        <v>20</v>
      </c>
      <c r="D17" s="42" t="s">
        <v>209</v>
      </c>
      <c r="E17" s="41"/>
      <c r="F17" s="82"/>
      <c r="G17" s="82"/>
      <c r="H17" s="82"/>
      <c r="I17" s="63"/>
      <c r="J17" s="62">
        <f t="shared" si="0"/>
        <v>0</v>
      </c>
    </row>
    <row r="18" spans="1:10" x14ac:dyDescent="0.25">
      <c r="A18" s="40">
        <v>5.0999999999999996</v>
      </c>
      <c r="B18" s="41"/>
      <c r="C18" s="41"/>
      <c r="D18" s="42" t="s">
        <v>17</v>
      </c>
      <c r="E18" s="40" t="s">
        <v>10</v>
      </c>
      <c r="F18" s="81">
        <v>7</v>
      </c>
      <c r="G18" s="81"/>
      <c r="H18" s="82">
        <f>F18+G18</f>
        <v>7</v>
      </c>
      <c r="I18" s="63"/>
      <c r="J18" s="62">
        <f t="shared" si="0"/>
        <v>0</v>
      </c>
    </row>
    <row r="19" spans="1:10" x14ac:dyDescent="0.25">
      <c r="A19" s="40">
        <v>5.2</v>
      </c>
      <c r="B19" s="41"/>
      <c r="C19" s="41"/>
      <c r="D19" s="42" t="s">
        <v>18</v>
      </c>
      <c r="E19" s="40" t="s">
        <v>10</v>
      </c>
      <c r="F19" s="81">
        <v>11</v>
      </c>
      <c r="G19" s="81"/>
      <c r="H19" s="82">
        <f>F19+G19</f>
        <v>11</v>
      </c>
      <c r="I19" s="63"/>
      <c r="J19" s="62">
        <f t="shared" si="0"/>
        <v>0</v>
      </c>
    </row>
    <row r="20" spans="1:10" x14ac:dyDescent="0.25">
      <c r="A20" s="40">
        <v>5.3</v>
      </c>
      <c r="B20" s="41"/>
      <c r="C20" s="41"/>
      <c r="D20" s="42" t="s">
        <v>19</v>
      </c>
      <c r="E20" s="40" t="s">
        <v>10</v>
      </c>
      <c r="F20" s="81">
        <v>11</v>
      </c>
      <c r="G20" s="81"/>
      <c r="H20" s="82">
        <f>F20+G20</f>
        <v>11</v>
      </c>
      <c r="I20" s="63"/>
      <c r="J20" s="62">
        <f t="shared" si="0"/>
        <v>0</v>
      </c>
    </row>
    <row r="21" spans="1:10" ht="45" x14ac:dyDescent="0.25">
      <c r="A21" s="40">
        <v>6</v>
      </c>
      <c r="B21" s="41" t="s">
        <v>21</v>
      </c>
      <c r="C21" s="41" t="s">
        <v>20</v>
      </c>
      <c r="D21" s="42" t="s">
        <v>210</v>
      </c>
      <c r="E21" s="41"/>
      <c r="F21" s="82"/>
      <c r="G21" s="82"/>
      <c r="H21" s="82"/>
      <c r="I21" s="63"/>
      <c r="J21" s="62">
        <f t="shared" si="0"/>
        <v>0</v>
      </c>
    </row>
    <row r="22" spans="1:10" x14ac:dyDescent="0.25">
      <c r="A22" s="40">
        <v>6.1</v>
      </c>
      <c r="B22" s="41"/>
      <c r="C22" s="41"/>
      <c r="D22" s="42" t="s">
        <v>22</v>
      </c>
      <c r="E22" s="40" t="s">
        <v>10</v>
      </c>
      <c r="F22" s="81"/>
      <c r="G22" s="81">
        <v>3</v>
      </c>
      <c r="H22" s="82">
        <f t="shared" ref="H22:H29" si="1">F22+G22</f>
        <v>3</v>
      </c>
      <c r="I22" s="63"/>
      <c r="J22" s="62">
        <f t="shared" si="0"/>
        <v>0</v>
      </c>
    </row>
    <row r="23" spans="1:10" x14ac:dyDescent="0.25">
      <c r="A23" s="40">
        <v>6.2</v>
      </c>
      <c r="B23" s="41"/>
      <c r="C23" s="41"/>
      <c r="D23" s="42" t="s">
        <v>23</v>
      </c>
      <c r="E23" s="40" t="s">
        <v>10</v>
      </c>
      <c r="F23" s="81"/>
      <c r="G23" s="81">
        <v>4</v>
      </c>
      <c r="H23" s="82">
        <f t="shared" si="1"/>
        <v>4</v>
      </c>
      <c r="I23" s="63"/>
      <c r="J23" s="62">
        <f t="shared" si="0"/>
        <v>0</v>
      </c>
    </row>
    <row r="24" spans="1:10" x14ac:dyDescent="0.25">
      <c r="A24" s="40">
        <v>6.3</v>
      </c>
      <c r="B24" s="41"/>
      <c r="C24" s="41"/>
      <c r="D24" s="42" t="s">
        <v>24</v>
      </c>
      <c r="E24" s="40" t="s">
        <v>10</v>
      </c>
      <c r="F24" s="81"/>
      <c r="G24" s="81">
        <v>0</v>
      </c>
      <c r="H24" s="82">
        <f t="shared" si="1"/>
        <v>0</v>
      </c>
      <c r="I24" s="63"/>
      <c r="J24" s="62">
        <f t="shared" si="0"/>
        <v>0</v>
      </c>
    </row>
    <row r="25" spans="1:10" s="3" customFormat="1" ht="30" x14ac:dyDescent="0.25">
      <c r="A25" s="40">
        <v>7</v>
      </c>
      <c r="B25" s="43" t="s">
        <v>8</v>
      </c>
      <c r="C25" s="43" t="s">
        <v>25</v>
      </c>
      <c r="D25" s="29" t="s">
        <v>211</v>
      </c>
      <c r="E25" s="43" t="s">
        <v>10</v>
      </c>
      <c r="F25" s="83"/>
      <c r="G25" s="83"/>
      <c r="H25" s="82">
        <f t="shared" si="1"/>
        <v>0</v>
      </c>
      <c r="I25" s="64"/>
      <c r="J25" s="62">
        <f t="shared" si="0"/>
        <v>0</v>
      </c>
    </row>
    <row r="26" spans="1:10" s="3" customFormat="1" ht="30" x14ac:dyDescent="0.25">
      <c r="A26" s="40">
        <v>8</v>
      </c>
      <c r="B26" s="43" t="s">
        <v>8</v>
      </c>
      <c r="C26" s="43" t="s">
        <v>26</v>
      </c>
      <c r="D26" s="29" t="s">
        <v>212</v>
      </c>
      <c r="E26" s="43" t="s">
        <v>10</v>
      </c>
      <c r="F26" s="83"/>
      <c r="G26" s="83"/>
      <c r="H26" s="82">
        <f t="shared" si="1"/>
        <v>0</v>
      </c>
      <c r="I26" s="64"/>
      <c r="J26" s="62">
        <f t="shared" si="0"/>
        <v>0</v>
      </c>
    </row>
    <row r="27" spans="1:10" s="3" customFormat="1" ht="30" x14ac:dyDescent="0.25">
      <c r="A27" s="40">
        <v>9</v>
      </c>
      <c r="B27" s="43" t="s">
        <v>15</v>
      </c>
      <c r="C27" s="43" t="s">
        <v>27</v>
      </c>
      <c r="D27" s="29" t="s">
        <v>213</v>
      </c>
      <c r="E27" s="43" t="s">
        <v>10</v>
      </c>
      <c r="F27" s="83">
        <v>33</v>
      </c>
      <c r="G27" s="83"/>
      <c r="H27" s="82">
        <f t="shared" si="1"/>
        <v>33</v>
      </c>
      <c r="I27" s="64"/>
      <c r="J27" s="62">
        <f t="shared" si="0"/>
        <v>0</v>
      </c>
    </row>
    <row r="28" spans="1:10" s="3" customFormat="1" x14ac:dyDescent="0.25">
      <c r="A28" s="40">
        <v>10</v>
      </c>
      <c r="B28" s="43" t="s">
        <v>8</v>
      </c>
      <c r="C28" s="43"/>
      <c r="D28" s="29" t="s">
        <v>214</v>
      </c>
      <c r="E28" s="43" t="s">
        <v>10</v>
      </c>
      <c r="F28" s="83"/>
      <c r="G28" s="83"/>
      <c r="H28" s="82">
        <f t="shared" si="1"/>
        <v>0</v>
      </c>
      <c r="I28" s="64"/>
      <c r="J28" s="62">
        <f t="shared" si="0"/>
        <v>0</v>
      </c>
    </row>
    <row r="29" spans="1:10" s="3" customFormat="1" x14ac:dyDescent="0.25">
      <c r="A29" s="40">
        <v>11</v>
      </c>
      <c r="B29" s="43" t="s">
        <v>15</v>
      </c>
      <c r="C29" s="43"/>
      <c r="D29" s="29" t="s">
        <v>214</v>
      </c>
      <c r="E29" s="43" t="s">
        <v>10</v>
      </c>
      <c r="F29" s="83">
        <v>12</v>
      </c>
      <c r="G29" s="83"/>
      <c r="H29" s="82">
        <f t="shared" si="1"/>
        <v>12</v>
      </c>
      <c r="I29" s="64"/>
      <c r="J29" s="62">
        <f t="shared" si="0"/>
        <v>0</v>
      </c>
    </row>
    <row r="30" spans="1:10" ht="45" x14ac:dyDescent="0.25">
      <c r="A30" s="40">
        <v>12</v>
      </c>
      <c r="B30" s="41" t="s">
        <v>28</v>
      </c>
      <c r="C30" s="41"/>
      <c r="D30" s="42" t="s">
        <v>215</v>
      </c>
      <c r="E30" s="40"/>
      <c r="F30" s="81"/>
      <c r="G30" s="81"/>
      <c r="H30" s="82"/>
      <c r="I30" s="63"/>
      <c r="J30" s="62">
        <f t="shared" si="0"/>
        <v>0</v>
      </c>
    </row>
    <row r="31" spans="1:10" x14ac:dyDescent="0.25">
      <c r="A31" s="40">
        <v>12.1</v>
      </c>
      <c r="B31" s="41"/>
      <c r="C31" s="41"/>
      <c r="D31" s="42" t="s">
        <v>29</v>
      </c>
      <c r="E31" s="40" t="s">
        <v>10</v>
      </c>
      <c r="F31" s="81"/>
      <c r="G31" s="81"/>
      <c r="H31" s="82">
        <f>F31+G31</f>
        <v>0</v>
      </c>
      <c r="I31" s="63"/>
      <c r="J31" s="62">
        <f t="shared" si="0"/>
        <v>0</v>
      </c>
    </row>
    <row r="32" spans="1:10" x14ac:dyDescent="0.25">
      <c r="A32" s="40">
        <v>12.2</v>
      </c>
      <c r="B32" s="41"/>
      <c r="C32" s="41"/>
      <c r="D32" s="29" t="s">
        <v>30</v>
      </c>
      <c r="E32" s="40" t="s">
        <v>10</v>
      </c>
      <c r="F32" s="81"/>
      <c r="G32" s="81"/>
      <c r="H32" s="82">
        <f>F32+G32</f>
        <v>0</v>
      </c>
      <c r="I32" s="63"/>
      <c r="J32" s="62">
        <f t="shared" si="0"/>
        <v>0</v>
      </c>
    </row>
    <row r="33" spans="1:10" ht="45" x14ac:dyDescent="0.25">
      <c r="A33" s="40">
        <v>13</v>
      </c>
      <c r="B33" s="41" t="s">
        <v>31</v>
      </c>
      <c r="C33" s="41"/>
      <c r="D33" s="42" t="s">
        <v>215</v>
      </c>
      <c r="E33" s="40"/>
      <c r="F33" s="81"/>
      <c r="G33" s="81"/>
      <c r="H33" s="82"/>
      <c r="I33" s="63"/>
      <c r="J33" s="62">
        <f t="shared" si="0"/>
        <v>0</v>
      </c>
    </row>
    <row r="34" spans="1:10" x14ac:dyDescent="0.25">
      <c r="A34" s="40">
        <v>13.1</v>
      </c>
      <c r="B34" s="41"/>
      <c r="C34" s="41"/>
      <c r="D34" s="42" t="s">
        <v>32</v>
      </c>
      <c r="E34" s="40" t="s">
        <v>10</v>
      </c>
      <c r="F34" s="81">
        <v>15</v>
      </c>
      <c r="G34" s="81"/>
      <c r="H34" s="82">
        <f t="shared" ref="H34:H47" si="2">F34+G34</f>
        <v>15</v>
      </c>
      <c r="I34" s="63"/>
      <c r="J34" s="62">
        <f t="shared" si="0"/>
        <v>0</v>
      </c>
    </row>
    <row r="35" spans="1:10" x14ac:dyDescent="0.25">
      <c r="A35" s="40">
        <v>13.2</v>
      </c>
      <c r="B35" s="41"/>
      <c r="C35" s="41"/>
      <c r="D35" s="29" t="s">
        <v>33</v>
      </c>
      <c r="E35" s="40" t="s">
        <v>10</v>
      </c>
      <c r="F35" s="81">
        <v>15</v>
      </c>
      <c r="G35" s="81"/>
      <c r="H35" s="82">
        <f t="shared" si="2"/>
        <v>15</v>
      </c>
      <c r="I35" s="63"/>
      <c r="J35" s="62">
        <f t="shared" si="0"/>
        <v>0</v>
      </c>
    </row>
    <row r="36" spans="1:10" ht="45" x14ac:dyDescent="0.25">
      <c r="A36" s="40">
        <v>14</v>
      </c>
      <c r="B36" s="41" t="s">
        <v>34</v>
      </c>
      <c r="C36" s="41"/>
      <c r="D36" s="42" t="s">
        <v>215</v>
      </c>
      <c r="E36" s="40" t="s">
        <v>10</v>
      </c>
      <c r="F36" s="81"/>
      <c r="G36" s="81">
        <v>12</v>
      </c>
      <c r="H36" s="82">
        <f t="shared" si="2"/>
        <v>12</v>
      </c>
      <c r="I36" s="63"/>
      <c r="J36" s="62">
        <f t="shared" si="0"/>
        <v>0</v>
      </c>
    </row>
    <row r="37" spans="1:10" s="3" customFormat="1" ht="30" x14ac:dyDescent="0.25">
      <c r="A37" s="40">
        <v>15</v>
      </c>
      <c r="B37" s="43" t="s">
        <v>8</v>
      </c>
      <c r="C37" s="43" t="s">
        <v>35</v>
      </c>
      <c r="D37" s="29" t="s">
        <v>216</v>
      </c>
      <c r="E37" s="43" t="s">
        <v>10</v>
      </c>
      <c r="F37" s="83"/>
      <c r="G37" s="83"/>
      <c r="H37" s="82">
        <f t="shared" si="2"/>
        <v>0</v>
      </c>
      <c r="I37" s="64"/>
      <c r="J37" s="62">
        <f t="shared" si="0"/>
        <v>0</v>
      </c>
    </row>
    <row r="38" spans="1:10" ht="45" x14ac:dyDescent="0.25">
      <c r="A38" s="40">
        <v>16</v>
      </c>
      <c r="B38" s="41" t="s">
        <v>8</v>
      </c>
      <c r="C38" s="41" t="s">
        <v>36</v>
      </c>
      <c r="D38" s="42" t="s">
        <v>217</v>
      </c>
      <c r="E38" s="44"/>
      <c r="F38" s="84"/>
      <c r="G38" s="84"/>
      <c r="H38" s="82">
        <f t="shared" si="2"/>
        <v>0</v>
      </c>
      <c r="I38" s="63"/>
      <c r="J38" s="62">
        <f t="shared" si="0"/>
        <v>0</v>
      </c>
    </row>
    <row r="39" spans="1:10" x14ac:dyDescent="0.25">
      <c r="A39" s="40">
        <v>16.100000000000001</v>
      </c>
      <c r="B39" s="41"/>
      <c r="C39" s="41"/>
      <c r="D39" s="42" t="s">
        <v>37</v>
      </c>
      <c r="E39" s="40" t="s">
        <v>10</v>
      </c>
      <c r="F39" s="81"/>
      <c r="G39" s="81"/>
      <c r="H39" s="82">
        <f t="shared" si="2"/>
        <v>0</v>
      </c>
      <c r="I39" s="63"/>
      <c r="J39" s="62">
        <f t="shared" si="0"/>
        <v>0</v>
      </c>
    </row>
    <row r="40" spans="1:10" x14ac:dyDescent="0.25">
      <c r="A40" s="40">
        <v>16.2</v>
      </c>
      <c r="B40" s="41"/>
      <c r="C40" s="41"/>
      <c r="D40" s="29" t="s">
        <v>30</v>
      </c>
      <c r="E40" s="40" t="s">
        <v>10</v>
      </c>
      <c r="F40" s="81"/>
      <c r="G40" s="81"/>
      <c r="H40" s="82">
        <f t="shared" si="2"/>
        <v>0</v>
      </c>
      <c r="I40" s="63"/>
      <c r="J40" s="62">
        <f t="shared" si="0"/>
        <v>0</v>
      </c>
    </row>
    <row r="41" spans="1:10" ht="30" x14ac:dyDescent="0.25">
      <c r="A41" s="40">
        <v>17</v>
      </c>
      <c r="B41" s="41" t="s">
        <v>15</v>
      </c>
      <c r="C41" s="41" t="s">
        <v>38</v>
      </c>
      <c r="D41" s="42" t="s">
        <v>218</v>
      </c>
      <c r="E41" s="40" t="s">
        <v>10</v>
      </c>
      <c r="F41" s="81"/>
      <c r="G41" s="81"/>
      <c r="H41" s="82">
        <f t="shared" si="2"/>
        <v>0</v>
      </c>
      <c r="I41" s="63"/>
      <c r="J41" s="62">
        <f t="shared" si="0"/>
        <v>0</v>
      </c>
    </row>
    <row r="42" spans="1:10" x14ac:dyDescent="0.25">
      <c r="A42" s="40">
        <v>17.100000000000001</v>
      </c>
      <c r="B42" s="41"/>
      <c r="C42" s="41"/>
      <c r="D42" s="42" t="s">
        <v>39</v>
      </c>
      <c r="E42" s="40" t="s">
        <v>10</v>
      </c>
      <c r="F42" s="81">
        <v>32</v>
      </c>
      <c r="G42" s="81"/>
      <c r="H42" s="82">
        <f t="shared" si="2"/>
        <v>32</v>
      </c>
      <c r="I42" s="63"/>
      <c r="J42" s="62">
        <f t="shared" si="0"/>
        <v>0</v>
      </c>
    </row>
    <row r="43" spans="1:10" x14ac:dyDescent="0.25">
      <c r="A43" s="40">
        <v>17.2</v>
      </c>
      <c r="B43" s="41"/>
      <c r="C43" s="41"/>
      <c r="D43" s="29" t="s">
        <v>40</v>
      </c>
      <c r="E43" s="40" t="s">
        <v>10</v>
      </c>
      <c r="F43" s="81">
        <v>6</v>
      </c>
      <c r="G43" s="81"/>
      <c r="H43" s="82">
        <f t="shared" si="2"/>
        <v>6</v>
      </c>
      <c r="I43" s="63"/>
      <c r="J43" s="62">
        <f t="shared" si="0"/>
        <v>0</v>
      </c>
    </row>
    <row r="44" spans="1:10" ht="30" x14ac:dyDescent="0.25">
      <c r="A44" s="40">
        <v>18</v>
      </c>
      <c r="B44" s="41" t="s">
        <v>21</v>
      </c>
      <c r="C44" s="41" t="s">
        <v>38</v>
      </c>
      <c r="D44" s="42" t="s">
        <v>218</v>
      </c>
      <c r="E44" s="40" t="s">
        <v>10</v>
      </c>
      <c r="F44" s="81"/>
      <c r="G44" s="81">
        <v>18</v>
      </c>
      <c r="H44" s="82">
        <f t="shared" si="2"/>
        <v>18</v>
      </c>
      <c r="I44" s="63"/>
      <c r="J44" s="62">
        <f t="shared" si="0"/>
        <v>0</v>
      </c>
    </row>
    <row r="45" spans="1:10" s="1" customFormat="1" ht="33" customHeight="1" x14ac:dyDescent="0.25">
      <c r="A45" s="45">
        <v>19</v>
      </c>
      <c r="B45" s="41" t="s">
        <v>8</v>
      </c>
      <c r="C45" s="46"/>
      <c r="D45" s="47" t="s">
        <v>219</v>
      </c>
      <c r="E45" s="48" t="s">
        <v>41</v>
      </c>
      <c r="F45" s="85"/>
      <c r="G45" s="85"/>
      <c r="H45" s="82">
        <f t="shared" si="2"/>
        <v>0</v>
      </c>
      <c r="I45" s="65"/>
      <c r="J45" s="62">
        <f t="shared" si="0"/>
        <v>0</v>
      </c>
    </row>
    <row r="46" spans="1:10" s="1" customFormat="1" ht="21" customHeight="1" x14ac:dyDescent="0.25">
      <c r="A46" s="45">
        <v>20</v>
      </c>
      <c r="B46" s="41" t="s">
        <v>8</v>
      </c>
      <c r="C46" s="46"/>
      <c r="D46" s="47" t="s">
        <v>220</v>
      </c>
      <c r="E46" s="48" t="s">
        <v>42</v>
      </c>
      <c r="F46" s="85"/>
      <c r="G46" s="85"/>
      <c r="H46" s="82">
        <f t="shared" si="2"/>
        <v>0</v>
      </c>
      <c r="I46" s="65"/>
      <c r="J46" s="62">
        <f t="shared" si="0"/>
        <v>0</v>
      </c>
    </row>
    <row r="47" spans="1:10" s="1" customFormat="1" ht="32.25" customHeight="1" x14ac:dyDescent="0.25">
      <c r="A47" s="45">
        <v>21</v>
      </c>
      <c r="B47" s="41" t="s">
        <v>8</v>
      </c>
      <c r="C47" s="46"/>
      <c r="D47" s="47" t="s">
        <v>221</v>
      </c>
      <c r="E47" s="48" t="s">
        <v>41</v>
      </c>
      <c r="F47" s="85"/>
      <c r="G47" s="85"/>
      <c r="H47" s="82">
        <f t="shared" si="2"/>
        <v>0</v>
      </c>
      <c r="I47" s="65"/>
      <c r="J47" s="62">
        <f t="shared" si="0"/>
        <v>0</v>
      </c>
    </row>
    <row r="48" spans="1:10" s="2" customFormat="1" x14ac:dyDescent="0.25">
      <c r="A48" s="49">
        <v>22</v>
      </c>
      <c r="B48" s="26" t="s">
        <v>43</v>
      </c>
      <c r="C48" s="50"/>
      <c r="D48" s="27"/>
      <c r="E48" s="50"/>
      <c r="F48" s="86"/>
      <c r="G48" s="86"/>
      <c r="H48" s="86"/>
      <c r="I48" s="66"/>
      <c r="J48" s="67">
        <f t="shared" si="0"/>
        <v>0</v>
      </c>
    </row>
    <row r="49" spans="1:10" s="1" customFormat="1" x14ac:dyDescent="0.25">
      <c r="A49" s="49">
        <v>22.1</v>
      </c>
      <c r="B49" s="28" t="s">
        <v>44</v>
      </c>
      <c r="C49" s="40"/>
      <c r="D49" s="17"/>
      <c r="E49" s="40"/>
      <c r="F49" s="81"/>
      <c r="G49" s="81"/>
      <c r="H49" s="82"/>
      <c r="I49" s="65"/>
      <c r="J49" s="62">
        <f t="shared" si="0"/>
        <v>0</v>
      </c>
    </row>
    <row r="50" spans="1:10" ht="60" x14ac:dyDescent="0.25">
      <c r="A50" s="40" t="s">
        <v>45</v>
      </c>
      <c r="B50" s="43" t="s">
        <v>46</v>
      </c>
      <c r="C50" s="43" t="s">
        <v>47</v>
      </c>
      <c r="D50" s="29" t="s">
        <v>48</v>
      </c>
      <c r="E50" s="41" t="s">
        <v>49</v>
      </c>
      <c r="F50" s="82"/>
      <c r="G50" s="82">
        <v>6</v>
      </c>
      <c r="H50" s="82">
        <f t="shared" ref="H50:H59" si="3">F50+G50</f>
        <v>6</v>
      </c>
      <c r="I50" s="63"/>
      <c r="J50" s="62">
        <f t="shared" si="0"/>
        <v>0</v>
      </c>
    </row>
    <row r="51" spans="1:10" ht="60" x14ac:dyDescent="0.25">
      <c r="A51" s="40" t="s">
        <v>50</v>
      </c>
      <c r="B51" s="41" t="s">
        <v>8</v>
      </c>
      <c r="C51" s="41" t="s">
        <v>47</v>
      </c>
      <c r="D51" s="42" t="s">
        <v>51</v>
      </c>
      <c r="E51" s="41" t="s">
        <v>49</v>
      </c>
      <c r="F51" s="82"/>
      <c r="G51" s="82"/>
      <c r="H51" s="82">
        <f t="shared" si="3"/>
        <v>0</v>
      </c>
      <c r="I51" s="63"/>
      <c r="J51" s="62">
        <f t="shared" si="0"/>
        <v>0</v>
      </c>
    </row>
    <row r="52" spans="1:10" ht="60" x14ac:dyDescent="0.25">
      <c r="A52" s="40" t="s">
        <v>52</v>
      </c>
      <c r="B52" s="41" t="s">
        <v>15</v>
      </c>
      <c r="C52" s="41" t="s">
        <v>47</v>
      </c>
      <c r="D52" s="42" t="s">
        <v>53</v>
      </c>
      <c r="E52" s="41" t="s">
        <v>49</v>
      </c>
      <c r="F52" s="82">
        <v>102</v>
      </c>
      <c r="G52" s="82"/>
      <c r="H52" s="82">
        <f t="shared" si="3"/>
        <v>102</v>
      </c>
      <c r="I52" s="63"/>
      <c r="J52" s="62">
        <f t="shared" si="0"/>
        <v>0</v>
      </c>
    </row>
    <row r="53" spans="1:10" ht="47.25" customHeight="1" x14ac:dyDescent="0.25">
      <c r="A53" s="40" t="s">
        <v>54</v>
      </c>
      <c r="B53" s="41" t="s">
        <v>8</v>
      </c>
      <c r="C53" s="41" t="s">
        <v>55</v>
      </c>
      <c r="D53" s="42" t="s">
        <v>56</v>
      </c>
      <c r="E53" s="41" t="s">
        <v>49</v>
      </c>
      <c r="F53" s="82"/>
      <c r="G53" s="82"/>
      <c r="H53" s="82">
        <f t="shared" si="3"/>
        <v>0</v>
      </c>
      <c r="I53" s="63"/>
      <c r="J53" s="62">
        <f t="shared" si="0"/>
        <v>0</v>
      </c>
    </row>
    <row r="54" spans="1:10" ht="45" x14ac:dyDescent="0.25">
      <c r="A54" s="40" t="s">
        <v>57</v>
      </c>
      <c r="B54" s="41" t="s">
        <v>15</v>
      </c>
      <c r="C54" s="41" t="s">
        <v>55</v>
      </c>
      <c r="D54" s="42" t="s">
        <v>58</v>
      </c>
      <c r="E54" s="41" t="s">
        <v>49</v>
      </c>
      <c r="F54" s="82">
        <v>60</v>
      </c>
      <c r="G54" s="82"/>
      <c r="H54" s="82">
        <f t="shared" si="3"/>
        <v>60</v>
      </c>
      <c r="I54" s="63"/>
      <c r="J54" s="62">
        <f t="shared" si="0"/>
        <v>0</v>
      </c>
    </row>
    <row r="55" spans="1:10" ht="45" x14ac:dyDescent="0.25">
      <c r="A55" s="40" t="s">
        <v>59</v>
      </c>
      <c r="B55" s="41" t="s">
        <v>21</v>
      </c>
      <c r="C55" s="41" t="s">
        <v>55</v>
      </c>
      <c r="D55" s="42" t="s">
        <v>60</v>
      </c>
      <c r="E55" s="41" t="s">
        <v>49</v>
      </c>
      <c r="F55" s="82"/>
      <c r="G55" s="82">
        <v>6</v>
      </c>
      <c r="H55" s="82">
        <f t="shared" si="3"/>
        <v>6</v>
      </c>
      <c r="I55" s="63"/>
      <c r="J55" s="62">
        <f t="shared" si="0"/>
        <v>0</v>
      </c>
    </row>
    <row r="56" spans="1:10" ht="45" x14ac:dyDescent="0.25">
      <c r="A56" s="40">
        <v>23</v>
      </c>
      <c r="B56" s="41" t="s">
        <v>61</v>
      </c>
      <c r="C56" s="41" t="s">
        <v>62</v>
      </c>
      <c r="D56" s="42" t="s">
        <v>63</v>
      </c>
      <c r="E56" s="40" t="s">
        <v>64</v>
      </c>
      <c r="F56" s="81"/>
      <c r="G56" s="81">
        <v>0.11</v>
      </c>
      <c r="H56" s="82">
        <f t="shared" si="3"/>
        <v>0.11</v>
      </c>
      <c r="I56" s="63"/>
      <c r="J56" s="62">
        <f t="shared" si="0"/>
        <v>0</v>
      </c>
    </row>
    <row r="57" spans="1:10" ht="45" x14ac:dyDescent="0.25">
      <c r="A57" s="40">
        <v>24</v>
      </c>
      <c r="B57" s="41" t="s">
        <v>61</v>
      </c>
      <c r="C57" s="41" t="s">
        <v>65</v>
      </c>
      <c r="D57" s="42" t="s">
        <v>66</v>
      </c>
      <c r="E57" s="40" t="s">
        <v>64</v>
      </c>
      <c r="F57" s="81">
        <v>5.6</v>
      </c>
      <c r="G57" s="81">
        <v>0.12</v>
      </c>
      <c r="H57" s="82">
        <f t="shared" si="3"/>
        <v>5.72</v>
      </c>
      <c r="I57" s="63"/>
      <c r="J57" s="62">
        <f t="shared" si="0"/>
        <v>0</v>
      </c>
    </row>
    <row r="58" spans="1:10" ht="43.5" customHeight="1" x14ac:dyDescent="0.25">
      <c r="A58" s="40">
        <v>25</v>
      </c>
      <c r="B58" s="41"/>
      <c r="C58" s="41" t="s">
        <v>67</v>
      </c>
      <c r="D58" s="42" t="s">
        <v>68</v>
      </c>
      <c r="E58" s="41" t="s">
        <v>14</v>
      </c>
      <c r="F58" s="82"/>
      <c r="G58" s="82"/>
      <c r="H58" s="82">
        <f t="shared" si="3"/>
        <v>0</v>
      </c>
      <c r="I58" s="63"/>
      <c r="J58" s="62">
        <f t="shared" si="0"/>
        <v>0</v>
      </c>
    </row>
    <row r="59" spans="1:10" ht="36" customHeight="1" x14ac:dyDescent="0.25">
      <c r="A59" s="40">
        <v>26</v>
      </c>
      <c r="B59" s="41"/>
      <c r="C59" s="41" t="s">
        <v>69</v>
      </c>
      <c r="D59" s="42" t="s">
        <v>68</v>
      </c>
      <c r="E59" s="41" t="s">
        <v>14</v>
      </c>
      <c r="F59" s="82">
        <v>774</v>
      </c>
      <c r="G59" s="82"/>
      <c r="H59" s="82">
        <f t="shared" si="3"/>
        <v>774</v>
      </c>
      <c r="I59" s="63"/>
      <c r="J59" s="62">
        <f t="shared" si="0"/>
        <v>0</v>
      </c>
    </row>
    <row r="60" spans="1:10" s="2" customFormat="1" x14ac:dyDescent="0.25">
      <c r="A60" s="49"/>
      <c r="B60" s="26" t="s">
        <v>70</v>
      </c>
      <c r="C60" s="50"/>
      <c r="D60" s="27"/>
      <c r="E60" s="50"/>
      <c r="F60" s="86"/>
      <c r="G60" s="86"/>
      <c r="H60" s="86"/>
      <c r="I60" s="68"/>
      <c r="J60" s="68">
        <f t="shared" si="0"/>
        <v>0</v>
      </c>
    </row>
    <row r="61" spans="1:10" s="4" customFormat="1" ht="108.75" customHeight="1" x14ac:dyDescent="0.25">
      <c r="A61" s="39">
        <v>27</v>
      </c>
      <c r="B61" s="43"/>
      <c r="C61" s="43"/>
      <c r="D61" s="29" t="s">
        <v>236</v>
      </c>
      <c r="E61" s="43"/>
      <c r="F61" s="83"/>
      <c r="G61" s="83"/>
      <c r="H61" s="83"/>
      <c r="I61" s="64"/>
      <c r="J61" s="62">
        <f t="shared" si="0"/>
        <v>0</v>
      </c>
    </row>
    <row r="62" spans="1:10" s="4" customFormat="1" x14ac:dyDescent="0.25">
      <c r="A62" s="39">
        <v>27.1</v>
      </c>
      <c r="B62" s="43"/>
      <c r="C62" s="43"/>
      <c r="D62" s="30" t="s">
        <v>71</v>
      </c>
      <c r="E62" s="43"/>
      <c r="F62" s="83"/>
      <c r="G62" s="83"/>
      <c r="H62" s="83"/>
      <c r="I62" s="64"/>
      <c r="J62" s="62">
        <f t="shared" si="0"/>
        <v>0</v>
      </c>
    </row>
    <row r="63" spans="1:10" s="4" customFormat="1" x14ac:dyDescent="0.25">
      <c r="A63" s="49" t="s">
        <v>72</v>
      </c>
      <c r="B63" s="43"/>
      <c r="C63" s="43" t="s">
        <v>73</v>
      </c>
      <c r="D63" s="29" t="s">
        <v>74</v>
      </c>
      <c r="E63" s="43" t="s">
        <v>199</v>
      </c>
      <c r="F63" s="83">
        <v>23</v>
      </c>
      <c r="G63" s="83"/>
      <c r="H63" s="82">
        <f t="shared" ref="H63:H68" si="4">F63+G63</f>
        <v>23</v>
      </c>
      <c r="I63" s="64"/>
      <c r="J63" s="62">
        <f t="shared" si="0"/>
        <v>0</v>
      </c>
    </row>
    <row r="64" spans="1:10" s="4" customFormat="1" x14ac:dyDescent="0.25">
      <c r="A64" s="49" t="s">
        <v>75</v>
      </c>
      <c r="B64" s="43"/>
      <c r="C64" s="43" t="s">
        <v>73</v>
      </c>
      <c r="D64" s="29" t="s">
        <v>76</v>
      </c>
      <c r="E64" s="43" t="s">
        <v>199</v>
      </c>
      <c r="F64" s="83">
        <v>4</v>
      </c>
      <c r="G64" s="83"/>
      <c r="H64" s="82">
        <f t="shared" si="4"/>
        <v>4</v>
      </c>
      <c r="I64" s="64"/>
      <c r="J64" s="62">
        <f t="shared" si="0"/>
        <v>0</v>
      </c>
    </row>
    <row r="65" spans="1:10" s="4" customFormat="1" x14ac:dyDescent="0.25">
      <c r="A65" s="49" t="s">
        <v>77</v>
      </c>
      <c r="B65" s="43"/>
      <c r="C65" s="43" t="s">
        <v>73</v>
      </c>
      <c r="D65" s="29" t="s">
        <v>78</v>
      </c>
      <c r="E65" s="43" t="s">
        <v>199</v>
      </c>
      <c r="F65" s="83">
        <v>29</v>
      </c>
      <c r="G65" s="83"/>
      <c r="H65" s="82">
        <f t="shared" si="4"/>
        <v>29</v>
      </c>
      <c r="I65" s="64"/>
      <c r="J65" s="62">
        <f t="shared" si="0"/>
        <v>0</v>
      </c>
    </row>
    <row r="66" spans="1:10" s="4" customFormat="1" x14ac:dyDescent="0.25">
      <c r="A66" s="49" t="s">
        <v>79</v>
      </c>
      <c r="B66" s="43"/>
      <c r="C66" s="43" t="s">
        <v>73</v>
      </c>
      <c r="D66" s="29" t="s">
        <v>80</v>
      </c>
      <c r="E66" s="43" t="s">
        <v>199</v>
      </c>
      <c r="F66" s="83">
        <v>3</v>
      </c>
      <c r="G66" s="83"/>
      <c r="H66" s="82">
        <f t="shared" si="4"/>
        <v>3</v>
      </c>
      <c r="I66" s="64"/>
      <c r="J66" s="62">
        <f t="shared" si="0"/>
        <v>0</v>
      </c>
    </row>
    <row r="67" spans="1:10" s="4" customFormat="1" x14ac:dyDescent="0.25">
      <c r="A67" s="49" t="s">
        <v>81</v>
      </c>
      <c r="B67" s="43"/>
      <c r="C67" s="43" t="s">
        <v>73</v>
      </c>
      <c r="D67" s="29" t="s">
        <v>82</v>
      </c>
      <c r="E67" s="43" t="s">
        <v>199</v>
      </c>
      <c r="F67" s="83">
        <v>3</v>
      </c>
      <c r="G67" s="83"/>
      <c r="H67" s="82">
        <f t="shared" si="4"/>
        <v>3</v>
      </c>
      <c r="I67" s="64"/>
      <c r="J67" s="62">
        <f t="shared" si="0"/>
        <v>0</v>
      </c>
    </row>
    <row r="68" spans="1:10" s="4" customFormat="1" x14ac:dyDescent="0.25">
      <c r="A68" s="49"/>
      <c r="B68" s="43"/>
      <c r="C68" s="43" t="s">
        <v>73</v>
      </c>
      <c r="D68" s="29" t="s">
        <v>83</v>
      </c>
      <c r="E68" s="43" t="s">
        <v>199</v>
      </c>
      <c r="F68" s="83">
        <v>4</v>
      </c>
      <c r="G68" s="83"/>
      <c r="H68" s="82">
        <f t="shared" si="4"/>
        <v>4</v>
      </c>
      <c r="I68" s="64"/>
      <c r="J68" s="62">
        <f t="shared" si="0"/>
        <v>0</v>
      </c>
    </row>
    <row r="69" spans="1:10" s="4" customFormat="1" x14ac:dyDescent="0.25">
      <c r="A69" s="39">
        <v>27.2</v>
      </c>
      <c r="B69" s="43"/>
      <c r="C69" s="43"/>
      <c r="D69" s="30" t="s">
        <v>84</v>
      </c>
      <c r="E69" s="43"/>
      <c r="F69" s="83"/>
      <c r="G69" s="83"/>
      <c r="H69" s="82"/>
      <c r="I69" s="64"/>
      <c r="J69" s="62">
        <f t="shared" si="0"/>
        <v>0</v>
      </c>
    </row>
    <row r="70" spans="1:10" s="4" customFormat="1" x14ac:dyDescent="0.25">
      <c r="A70" s="49" t="s">
        <v>85</v>
      </c>
      <c r="B70" s="43"/>
      <c r="C70" s="43" t="s">
        <v>73</v>
      </c>
      <c r="D70" s="29" t="s">
        <v>86</v>
      </c>
      <c r="E70" s="43" t="s">
        <v>199</v>
      </c>
      <c r="F70" s="83">
        <v>4</v>
      </c>
      <c r="G70" s="83"/>
      <c r="H70" s="82">
        <f t="shared" ref="H70:H78" si="5">F70+G70</f>
        <v>4</v>
      </c>
      <c r="I70" s="64"/>
      <c r="J70" s="62">
        <f t="shared" si="0"/>
        <v>0</v>
      </c>
    </row>
    <row r="71" spans="1:10" s="4" customFormat="1" x14ac:dyDescent="0.25">
      <c r="A71" s="49" t="s">
        <v>87</v>
      </c>
      <c r="B71" s="43"/>
      <c r="C71" s="43" t="s">
        <v>73</v>
      </c>
      <c r="D71" s="29" t="s">
        <v>88</v>
      </c>
      <c r="E71" s="43" t="s">
        <v>14</v>
      </c>
      <c r="F71" s="83">
        <v>2</v>
      </c>
      <c r="G71" s="83"/>
      <c r="H71" s="82">
        <f t="shared" si="5"/>
        <v>2</v>
      </c>
      <c r="I71" s="64"/>
      <c r="J71" s="62">
        <f t="shared" si="0"/>
        <v>0</v>
      </c>
    </row>
    <row r="72" spans="1:10" s="4" customFormat="1" x14ac:dyDescent="0.25">
      <c r="A72" s="49" t="s">
        <v>89</v>
      </c>
      <c r="B72" s="43"/>
      <c r="C72" s="43" t="s">
        <v>73</v>
      </c>
      <c r="D72" s="29" t="s">
        <v>90</v>
      </c>
      <c r="E72" s="43" t="s">
        <v>14</v>
      </c>
      <c r="F72" s="83">
        <v>3</v>
      </c>
      <c r="G72" s="83"/>
      <c r="H72" s="82">
        <f t="shared" si="5"/>
        <v>3</v>
      </c>
      <c r="I72" s="64"/>
      <c r="J72" s="62">
        <f t="shared" si="0"/>
        <v>0</v>
      </c>
    </row>
    <row r="73" spans="1:10" s="4" customFormat="1" x14ac:dyDescent="0.25">
      <c r="A73" s="49" t="s">
        <v>91</v>
      </c>
      <c r="B73" s="43"/>
      <c r="C73" s="43" t="s">
        <v>73</v>
      </c>
      <c r="D73" s="29" t="s">
        <v>92</v>
      </c>
      <c r="E73" s="43" t="s">
        <v>14</v>
      </c>
      <c r="F73" s="83">
        <v>5</v>
      </c>
      <c r="G73" s="83"/>
      <c r="H73" s="82">
        <f t="shared" si="5"/>
        <v>5</v>
      </c>
      <c r="I73" s="64"/>
      <c r="J73" s="62">
        <f t="shared" si="0"/>
        <v>0</v>
      </c>
    </row>
    <row r="74" spans="1:10" s="4" customFormat="1" x14ac:dyDescent="0.25">
      <c r="A74" s="49" t="s">
        <v>93</v>
      </c>
      <c r="B74" s="43"/>
      <c r="C74" s="43" t="s">
        <v>73</v>
      </c>
      <c r="D74" s="29" t="s">
        <v>94</v>
      </c>
      <c r="E74" s="43" t="s">
        <v>14</v>
      </c>
      <c r="F74" s="83">
        <v>9</v>
      </c>
      <c r="G74" s="83"/>
      <c r="H74" s="82">
        <f t="shared" si="5"/>
        <v>9</v>
      </c>
      <c r="I74" s="64"/>
      <c r="J74" s="62">
        <f t="shared" ref="J74:J137" si="6">I74*H74</f>
        <v>0</v>
      </c>
    </row>
    <row r="75" spans="1:10" s="4" customFormat="1" x14ac:dyDescent="0.25">
      <c r="A75" s="49" t="s">
        <v>95</v>
      </c>
      <c r="B75" s="43"/>
      <c r="C75" s="43" t="s">
        <v>96</v>
      </c>
      <c r="D75" s="29" t="s">
        <v>97</v>
      </c>
      <c r="E75" s="43" t="s">
        <v>14</v>
      </c>
      <c r="F75" s="83">
        <v>0</v>
      </c>
      <c r="G75" s="83"/>
      <c r="H75" s="82">
        <f t="shared" si="5"/>
        <v>0</v>
      </c>
      <c r="I75" s="64"/>
      <c r="J75" s="62">
        <f t="shared" si="6"/>
        <v>0</v>
      </c>
    </row>
    <row r="76" spans="1:10" s="4" customFormat="1" x14ac:dyDescent="0.25">
      <c r="A76" s="49" t="s">
        <v>98</v>
      </c>
      <c r="B76" s="43"/>
      <c r="C76" s="43" t="s">
        <v>96</v>
      </c>
      <c r="D76" s="29" t="s">
        <v>99</v>
      </c>
      <c r="E76" s="43" t="s">
        <v>14</v>
      </c>
      <c r="F76" s="83">
        <v>0</v>
      </c>
      <c r="G76" s="83"/>
      <c r="H76" s="82">
        <f t="shared" si="5"/>
        <v>0</v>
      </c>
      <c r="I76" s="64"/>
      <c r="J76" s="62">
        <f t="shared" si="6"/>
        <v>0</v>
      </c>
    </row>
    <row r="77" spans="1:10" s="4" customFormat="1" x14ac:dyDescent="0.25">
      <c r="A77" s="49" t="s">
        <v>100</v>
      </c>
      <c r="B77" s="43"/>
      <c r="C77" s="43" t="s">
        <v>96</v>
      </c>
      <c r="D77" s="29" t="s">
        <v>101</v>
      </c>
      <c r="E77" s="43" t="s">
        <v>14</v>
      </c>
      <c r="F77" s="83">
        <v>0</v>
      </c>
      <c r="G77" s="83"/>
      <c r="H77" s="82">
        <f t="shared" si="5"/>
        <v>0</v>
      </c>
      <c r="I77" s="64"/>
      <c r="J77" s="62">
        <f t="shared" si="6"/>
        <v>0</v>
      </c>
    </row>
    <row r="78" spans="1:10" s="4" customFormat="1" x14ac:dyDescent="0.25">
      <c r="A78" s="49" t="s">
        <v>102</v>
      </c>
      <c r="B78" s="43"/>
      <c r="C78" s="43" t="s">
        <v>96</v>
      </c>
      <c r="D78" s="29" t="s">
        <v>103</v>
      </c>
      <c r="E78" s="43" t="s">
        <v>14</v>
      </c>
      <c r="F78" s="83">
        <v>0</v>
      </c>
      <c r="G78" s="83"/>
      <c r="H78" s="82">
        <f t="shared" si="5"/>
        <v>0</v>
      </c>
      <c r="I78" s="64"/>
      <c r="J78" s="62">
        <f t="shared" si="6"/>
        <v>0</v>
      </c>
    </row>
    <row r="79" spans="1:10" s="4" customFormat="1" x14ac:dyDescent="0.25">
      <c r="A79" s="39">
        <v>29</v>
      </c>
      <c r="B79" s="51"/>
      <c r="C79" s="51"/>
      <c r="D79" s="30" t="s">
        <v>104</v>
      </c>
      <c r="E79" s="43"/>
      <c r="F79" s="83"/>
      <c r="G79" s="83"/>
      <c r="H79" s="82"/>
      <c r="I79" s="64"/>
      <c r="J79" s="62">
        <f t="shared" si="6"/>
        <v>0</v>
      </c>
    </row>
    <row r="80" spans="1:10" s="4" customFormat="1" x14ac:dyDescent="0.25">
      <c r="A80" s="49">
        <v>29.1</v>
      </c>
      <c r="B80" s="43"/>
      <c r="C80" s="43"/>
      <c r="D80" s="29" t="s">
        <v>105</v>
      </c>
      <c r="E80" s="43" t="s">
        <v>10</v>
      </c>
      <c r="F80" s="83">
        <v>11</v>
      </c>
      <c r="G80" s="83">
        <v>2</v>
      </c>
      <c r="H80" s="82">
        <f>F80+G80</f>
        <v>13</v>
      </c>
      <c r="I80" s="64"/>
      <c r="J80" s="62">
        <f t="shared" si="6"/>
        <v>0</v>
      </c>
    </row>
    <row r="81" spans="1:10" s="4" customFormat="1" x14ac:dyDescent="0.25">
      <c r="A81" s="49">
        <v>29.2</v>
      </c>
      <c r="B81" s="43"/>
      <c r="C81" s="43"/>
      <c r="D81" s="29" t="s">
        <v>106</v>
      </c>
      <c r="E81" s="43" t="s">
        <v>10</v>
      </c>
      <c r="F81" s="83">
        <v>11</v>
      </c>
      <c r="G81" s="83"/>
      <c r="H81" s="82">
        <f>F81+G81</f>
        <v>11</v>
      </c>
      <c r="I81" s="64"/>
      <c r="J81" s="62">
        <f t="shared" si="6"/>
        <v>0</v>
      </c>
    </row>
    <row r="82" spans="1:10" s="4" customFormat="1" x14ac:dyDescent="0.25">
      <c r="A82" s="49">
        <v>29.3</v>
      </c>
      <c r="B82" s="43"/>
      <c r="C82" s="43"/>
      <c r="D82" s="29" t="s">
        <v>107</v>
      </c>
      <c r="E82" s="43" t="s">
        <v>10</v>
      </c>
      <c r="F82" s="83">
        <v>4</v>
      </c>
      <c r="G82" s="83"/>
      <c r="H82" s="82">
        <f>F82+G82</f>
        <v>4</v>
      </c>
      <c r="I82" s="64"/>
      <c r="J82" s="62">
        <f t="shared" si="6"/>
        <v>0</v>
      </c>
    </row>
    <row r="83" spans="1:10" s="12" customFormat="1" ht="30" x14ac:dyDescent="0.25">
      <c r="A83" s="49">
        <v>30</v>
      </c>
      <c r="B83" s="40"/>
      <c r="C83" s="40"/>
      <c r="D83" s="17" t="s">
        <v>222</v>
      </c>
      <c r="E83" s="40"/>
      <c r="F83" s="81"/>
      <c r="G83" s="81"/>
      <c r="H83" s="82"/>
      <c r="I83" s="69"/>
      <c r="J83" s="62">
        <f t="shared" si="6"/>
        <v>0</v>
      </c>
    </row>
    <row r="84" spans="1:10" s="12" customFormat="1" x14ac:dyDescent="0.25">
      <c r="A84" s="49">
        <v>30.1</v>
      </c>
      <c r="B84" s="40"/>
      <c r="C84" s="40"/>
      <c r="D84" s="31" t="s">
        <v>108</v>
      </c>
      <c r="E84" s="40" t="s">
        <v>10</v>
      </c>
      <c r="F84" s="87">
        <v>20</v>
      </c>
      <c r="G84" s="81"/>
      <c r="H84" s="82">
        <f>F84+G84</f>
        <v>20</v>
      </c>
      <c r="I84" s="69"/>
      <c r="J84" s="62">
        <f t="shared" si="6"/>
        <v>0</v>
      </c>
    </row>
    <row r="85" spans="1:10" s="12" customFormat="1" x14ac:dyDescent="0.25">
      <c r="A85" s="49">
        <v>30.2</v>
      </c>
      <c r="B85" s="40"/>
      <c r="C85" s="40"/>
      <c r="D85" s="31" t="s">
        <v>109</v>
      </c>
      <c r="E85" s="40" t="s">
        <v>10</v>
      </c>
      <c r="F85" s="81">
        <v>45</v>
      </c>
      <c r="G85" s="81"/>
      <c r="H85" s="82">
        <f>F85+G85</f>
        <v>45</v>
      </c>
      <c r="I85" s="69"/>
      <c r="J85" s="62">
        <f t="shared" si="6"/>
        <v>0</v>
      </c>
    </row>
    <row r="86" spans="1:10" s="3" customFormat="1" x14ac:dyDescent="0.25">
      <c r="A86" s="49">
        <v>31</v>
      </c>
      <c r="B86" s="43"/>
      <c r="C86" s="43"/>
      <c r="D86" s="32" t="s">
        <v>223</v>
      </c>
      <c r="E86" s="43"/>
      <c r="F86" s="83"/>
      <c r="G86" s="83"/>
      <c r="H86" s="82">
        <f>F86+G86</f>
        <v>0</v>
      </c>
      <c r="I86" s="64"/>
      <c r="J86" s="62">
        <f t="shared" si="6"/>
        <v>0</v>
      </c>
    </row>
    <row r="87" spans="1:10" s="3" customFormat="1" x14ac:dyDescent="0.25">
      <c r="A87" s="49">
        <v>31.1</v>
      </c>
      <c r="B87" s="43"/>
      <c r="C87" s="43"/>
      <c r="D87" s="29" t="s">
        <v>110</v>
      </c>
      <c r="E87" s="43" t="s">
        <v>14</v>
      </c>
      <c r="F87" s="83"/>
      <c r="G87" s="83"/>
      <c r="H87" s="82">
        <f>F87+G87</f>
        <v>0</v>
      </c>
      <c r="I87" s="64"/>
      <c r="J87" s="62">
        <f t="shared" si="6"/>
        <v>0</v>
      </c>
    </row>
    <row r="88" spans="1:10" s="12" customFormat="1" ht="45" x14ac:dyDescent="0.25">
      <c r="A88" s="49">
        <v>32</v>
      </c>
      <c r="B88" s="40"/>
      <c r="C88" s="40"/>
      <c r="D88" s="52" t="s">
        <v>224</v>
      </c>
      <c r="E88" s="40" t="s">
        <v>111</v>
      </c>
      <c r="F88" s="81">
        <v>10</v>
      </c>
      <c r="G88" s="81"/>
      <c r="H88" s="82">
        <f>F88+G88</f>
        <v>10</v>
      </c>
      <c r="I88" s="69"/>
      <c r="J88" s="62">
        <f t="shared" si="6"/>
        <v>0</v>
      </c>
    </row>
    <row r="89" spans="1:10" s="12" customFormat="1" ht="75" x14ac:dyDescent="0.25">
      <c r="A89" s="49">
        <v>33</v>
      </c>
      <c r="B89" s="40"/>
      <c r="C89" s="40"/>
      <c r="D89" s="52" t="s">
        <v>225</v>
      </c>
      <c r="E89" s="40"/>
      <c r="F89" s="81"/>
      <c r="G89" s="81"/>
      <c r="H89" s="82"/>
      <c r="I89" s="69"/>
      <c r="J89" s="62">
        <f t="shared" si="6"/>
        <v>0</v>
      </c>
    </row>
    <row r="90" spans="1:10" s="12" customFormat="1" x14ac:dyDescent="0.25">
      <c r="A90" s="49">
        <v>33.1</v>
      </c>
      <c r="B90" s="40"/>
      <c r="C90" s="40"/>
      <c r="D90" s="31" t="s">
        <v>112</v>
      </c>
      <c r="E90" s="40" t="s">
        <v>14</v>
      </c>
      <c r="F90" s="81">
        <v>430</v>
      </c>
      <c r="G90" s="81">
        <v>20</v>
      </c>
      <c r="H90" s="82">
        <f>F90+G90</f>
        <v>450</v>
      </c>
      <c r="I90" s="69"/>
      <c r="J90" s="62">
        <f t="shared" si="6"/>
        <v>0</v>
      </c>
    </row>
    <row r="91" spans="1:10" s="12" customFormat="1" x14ac:dyDescent="0.25">
      <c r="A91" s="49">
        <v>33.200000000000003</v>
      </c>
      <c r="B91" s="40"/>
      <c r="C91" s="40"/>
      <c r="D91" s="31" t="s">
        <v>113</v>
      </c>
      <c r="E91" s="40" t="s">
        <v>14</v>
      </c>
      <c r="F91" s="81">
        <v>1880</v>
      </c>
      <c r="G91" s="81">
        <v>20</v>
      </c>
      <c r="H91" s="82">
        <f>F91+G91</f>
        <v>1900</v>
      </c>
      <c r="I91" s="69"/>
      <c r="J91" s="62">
        <f t="shared" si="6"/>
        <v>0</v>
      </c>
    </row>
    <row r="92" spans="1:10" s="1" customFormat="1" ht="60" x14ac:dyDescent="0.25">
      <c r="A92" s="45">
        <v>34</v>
      </c>
      <c r="B92" s="46"/>
      <c r="C92" s="46"/>
      <c r="D92" s="52" t="s">
        <v>114</v>
      </c>
      <c r="E92" s="48"/>
      <c r="F92" s="88"/>
      <c r="G92" s="88"/>
      <c r="H92" s="82"/>
      <c r="I92" s="65"/>
      <c r="J92" s="62">
        <f t="shared" si="6"/>
        <v>0</v>
      </c>
    </row>
    <row r="93" spans="1:10" s="1" customFormat="1" x14ac:dyDescent="0.25">
      <c r="A93" s="45">
        <v>34.1</v>
      </c>
      <c r="B93" s="46"/>
      <c r="C93" s="46"/>
      <c r="D93" s="52" t="s">
        <v>115</v>
      </c>
      <c r="E93" s="48" t="s">
        <v>14</v>
      </c>
      <c r="F93" s="85">
        <v>20</v>
      </c>
      <c r="G93" s="85"/>
      <c r="H93" s="82">
        <f>F93+G93</f>
        <v>20</v>
      </c>
      <c r="I93" s="65"/>
      <c r="J93" s="62">
        <f t="shared" si="6"/>
        <v>0</v>
      </c>
    </row>
    <row r="94" spans="1:10" s="1" customFormat="1" x14ac:dyDescent="0.25">
      <c r="A94" s="45">
        <v>34.200000000000003</v>
      </c>
      <c r="B94" s="46"/>
      <c r="C94" s="46"/>
      <c r="D94" s="52" t="s">
        <v>116</v>
      </c>
      <c r="E94" s="48" t="s">
        <v>14</v>
      </c>
      <c r="F94" s="85">
        <v>20</v>
      </c>
      <c r="G94" s="85"/>
      <c r="H94" s="82">
        <f>F94+G94</f>
        <v>20</v>
      </c>
      <c r="I94" s="65"/>
      <c r="J94" s="62">
        <f t="shared" si="6"/>
        <v>0</v>
      </c>
    </row>
    <row r="95" spans="1:10" s="12" customFormat="1" ht="165" x14ac:dyDescent="0.25">
      <c r="A95" s="49">
        <v>35</v>
      </c>
      <c r="B95" s="40"/>
      <c r="C95" s="40"/>
      <c r="D95" s="47" t="s">
        <v>226</v>
      </c>
      <c r="E95" s="40"/>
      <c r="F95" s="81"/>
      <c r="G95" s="81"/>
      <c r="H95" s="82"/>
      <c r="I95" s="69"/>
      <c r="J95" s="62">
        <f t="shared" si="6"/>
        <v>0</v>
      </c>
    </row>
    <row r="96" spans="1:10" s="12" customFormat="1" x14ac:dyDescent="0.25">
      <c r="A96" s="49">
        <v>35.1</v>
      </c>
      <c r="B96" s="40"/>
      <c r="C96" s="40"/>
      <c r="D96" s="31" t="s">
        <v>117</v>
      </c>
      <c r="E96" s="40" t="s">
        <v>14</v>
      </c>
      <c r="F96" s="81">
        <v>6000</v>
      </c>
      <c r="G96" s="81">
        <v>800</v>
      </c>
      <c r="H96" s="82">
        <f>F96+G96</f>
        <v>6800</v>
      </c>
      <c r="I96" s="69"/>
      <c r="J96" s="62">
        <f t="shared" si="6"/>
        <v>0</v>
      </c>
    </row>
    <row r="97" spans="1:10" s="12" customFormat="1" x14ac:dyDescent="0.25">
      <c r="A97" s="49">
        <v>35.200000000000003</v>
      </c>
      <c r="B97" s="40"/>
      <c r="C97" s="40"/>
      <c r="D97" s="31" t="s">
        <v>118</v>
      </c>
      <c r="E97" s="40" t="s">
        <v>14</v>
      </c>
      <c r="F97" s="81">
        <v>100</v>
      </c>
      <c r="G97" s="81">
        <v>500</v>
      </c>
      <c r="H97" s="82">
        <f>F97+G97</f>
        <v>600</v>
      </c>
      <c r="I97" s="69"/>
      <c r="J97" s="62">
        <f t="shared" si="6"/>
        <v>0</v>
      </c>
    </row>
    <row r="98" spans="1:10" s="12" customFormat="1" x14ac:dyDescent="0.25">
      <c r="A98" s="49">
        <v>36</v>
      </c>
      <c r="B98" s="40"/>
      <c r="C98" s="40"/>
      <c r="D98" s="33" t="s">
        <v>119</v>
      </c>
      <c r="E98" s="40" t="s">
        <v>111</v>
      </c>
      <c r="F98" s="81">
        <v>0.5</v>
      </c>
      <c r="G98" s="81"/>
      <c r="H98" s="82">
        <f>F98+G98</f>
        <v>0.5</v>
      </c>
      <c r="I98" s="69"/>
      <c r="J98" s="62">
        <f t="shared" si="6"/>
        <v>0</v>
      </c>
    </row>
    <row r="99" spans="1:10" s="12" customFormat="1" ht="30" x14ac:dyDescent="0.25">
      <c r="A99" s="49">
        <v>41</v>
      </c>
      <c r="B99" s="40"/>
      <c r="C99" s="40"/>
      <c r="D99" s="31" t="s">
        <v>120</v>
      </c>
      <c r="E99" s="40" t="s">
        <v>111</v>
      </c>
      <c r="F99" s="81">
        <f>128+12</f>
        <v>140</v>
      </c>
      <c r="G99" s="81">
        <v>20</v>
      </c>
      <c r="H99" s="82">
        <f>F99+G99</f>
        <v>160</v>
      </c>
      <c r="I99" s="69"/>
      <c r="J99" s="62">
        <f t="shared" si="6"/>
        <v>0</v>
      </c>
    </row>
    <row r="100" spans="1:10" s="12" customFormat="1" ht="30" x14ac:dyDescent="0.25">
      <c r="A100" s="49">
        <v>42</v>
      </c>
      <c r="B100" s="40"/>
      <c r="C100" s="40"/>
      <c r="D100" s="31" t="s">
        <v>121</v>
      </c>
      <c r="E100" s="40" t="s">
        <v>111</v>
      </c>
      <c r="F100" s="81">
        <v>24</v>
      </c>
      <c r="G100" s="81">
        <v>9</v>
      </c>
      <c r="H100" s="82">
        <f>F100+G100</f>
        <v>33</v>
      </c>
      <c r="I100" s="69"/>
      <c r="J100" s="62">
        <f t="shared" si="6"/>
        <v>0</v>
      </c>
    </row>
    <row r="101" spans="1:10" s="12" customFormat="1" x14ac:dyDescent="0.25">
      <c r="A101" s="49"/>
      <c r="B101" s="40"/>
      <c r="C101" s="40"/>
      <c r="D101" s="31"/>
      <c r="E101" s="40"/>
      <c r="F101" s="81"/>
      <c r="G101" s="81"/>
      <c r="H101" s="82"/>
      <c r="I101" s="69"/>
      <c r="J101" s="62">
        <f t="shared" si="6"/>
        <v>0</v>
      </c>
    </row>
    <row r="102" spans="1:10" s="5" customFormat="1" x14ac:dyDescent="0.25">
      <c r="A102" s="49">
        <v>43</v>
      </c>
      <c r="B102" s="50"/>
      <c r="C102" s="50"/>
      <c r="D102" s="34" t="s">
        <v>122</v>
      </c>
      <c r="E102" s="50"/>
      <c r="F102" s="86"/>
      <c r="G102" s="86"/>
      <c r="H102" s="86"/>
      <c r="I102" s="70"/>
      <c r="J102" s="70">
        <f t="shared" si="6"/>
        <v>0</v>
      </c>
    </row>
    <row r="103" spans="1:10" s="4" customFormat="1" ht="75" x14ac:dyDescent="0.25">
      <c r="A103" s="49">
        <v>43.1</v>
      </c>
      <c r="B103" s="43"/>
      <c r="C103" s="43"/>
      <c r="D103" s="32" t="s">
        <v>227</v>
      </c>
      <c r="E103" s="43" t="s">
        <v>10</v>
      </c>
      <c r="F103" s="83"/>
      <c r="G103" s="83"/>
      <c r="H103" s="82">
        <f>F103+G103</f>
        <v>0</v>
      </c>
      <c r="I103" s="64"/>
      <c r="J103" s="62">
        <f t="shared" si="6"/>
        <v>0</v>
      </c>
    </row>
    <row r="104" spans="1:10" s="4" customFormat="1" ht="75" x14ac:dyDescent="0.25">
      <c r="A104" s="49">
        <v>43.2</v>
      </c>
      <c r="B104" s="43"/>
      <c r="C104" s="43"/>
      <c r="D104" s="32" t="s">
        <v>228</v>
      </c>
      <c r="E104" s="43" t="s">
        <v>10</v>
      </c>
      <c r="F104" s="83">
        <v>7</v>
      </c>
      <c r="G104" s="83"/>
      <c r="H104" s="82">
        <f>F104+G104</f>
        <v>7</v>
      </c>
      <c r="I104" s="64"/>
      <c r="J104" s="62">
        <f t="shared" si="6"/>
        <v>0</v>
      </c>
    </row>
    <row r="105" spans="1:10" s="4" customFormat="1" ht="45" x14ac:dyDescent="0.25">
      <c r="A105" s="49">
        <v>44</v>
      </c>
      <c r="B105" s="43"/>
      <c r="C105" s="43"/>
      <c r="D105" s="29" t="s">
        <v>123</v>
      </c>
      <c r="E105" s="43"/>
      <c r="F105" s="83"/>
      <c r="G105" s="83"/>
      <c r="H105" s="83"/>
      <c r="I105" s="64"/>
      <c r="J105" s="62">
        <f t="shared" si="6"/>
        <v>0</v>
      </c>
    </row>
    <row r="106" spans="1:10" s="4" customFormat="1" x14ac:dyDescent="0.25">
      <c r="A106" s="49">
        <v>44.01</v>
      </c>
      <c r="B106" s="43"/>
      <c r="C106" s="43"/>
      <c r="D106" s="29" t="s">
        <v>124</v>
      </c>
      <c r="E106" s="43" t="s">
        <v>125</v>
      </c>
      <c r="F106" s="83"/>
      <c r="G106" s="83"/>
      <c r="H106" s="82">
        <f t="shared" ref="H106:H134" si="7">F106+G106</f>
        <v>0</v>
      </c>
      <c r="I106" s="64"/>
      <c r="J106" s="62">
        <f t="shared" si="6"/>
        <v>0</v>
      </c>
    </row>
    <row r="107" spans="1:10" s="4" customFormat="1" ht="20.25" customHeight="1" x14ac:dyDescent="0.25">
      <c r="A107" s="49">
        <v>44.02</v>
      </c>
      <c r="B107" s="43"/>
      <c r="C107" s="43"/>
      <c r="D107" s="29" t="s">
        <v>126</v>
      </c>
      <c r="E107" s="43" t="s">
        <v>125</v>
      </c>
      <c r="F107" s="83"/>
      <c r="G107" s="83"/>
      <c r="H107" s="82">
        <f t="shared" si="7"/>
        <v>0</v>
      </c>
      <c r="I107" s="64"/>
      <c r="J107" s="62">
        <f t="shared" si="6"/>
        <v>0</v>
      </c>
    </row>
    <row r="108" spans="1:10" s="4" customFormat="1" ht="21" customHeight="1" x14ac:dyDescent="0.25">
      <c r="A108" s="49">
        <v>44.03</v>
      </c>
      <c r="B108" s="43"/>
      <c r="C108" s="43"/>
      <c r="D108" s="29" t="s">
        <v>127</v>
      </c>
      <c r="E108" s="43" t="s">
        <v>125</v>
      </c>
      <c r="F108" s="83"/>
      <c r="G108" s="83"/>
      <c r="H108" s="82">
        <f t="shared" si="7"/>
        <v>0</v>
      </c>
      <c r="I108" s="64"/>
      <c r="J108" s="62">
        <f t="shared" si="6"/>
        <v>0</v>
      </c>
    </row>
    <row r="109" spans="1:10" s="4" customFormat="1" x14ac:dyDescent="0.25">
      <c r="A109" s="49">
        <v>44.04</v>
      </c>
      <c r="B109" s="43"/>
      <c r="C109" s="43"/>
      <c r="D109" s="29" t="s">
        <v>128</v>
      </c>
      <c r="E109" s="43" t="s">
        <v>125</v>
      </c>
      <c r="F109" s="83"/>
      <c r="G109" s="83"/>
      <c r="H109" s="82">
        <f t="shared" si="7"/>
        <v>0</v>
      </c>
      <c r="I109" s="64"/>
      <c r="J109" s="62">
        <f t="shared" si="6"/>
        <v>0</v>
      </c>
    </row>
    <row r="110" spans="1:10" s="4" customFormat="1" x14ac:dyDescent="0.25">
      <c r="A110" s="49">
        <v>44.05</v>
      </c>
      <c r="B110" s="43"/>
      <c r="C110" s="43"/>
      <c r="D110" s="29" t="s">
        <v>129</v>
      </c>
      <c r="E110" s="43" t="s">
        <v>125</v>
      </c>
      <c r="F110" s="83"/>
      <c r="G110" s="83"/>
      <c r="H110" s="82">
        <f t="shared" si="7"/>
        <v>0</v>
      </c>
      <c r="I110" s="64"/>
      <c r="J110" s="62">
        <f t="shared" si="6"/>
        <v>0</v>
      </c>
    </row>
    <row r="111" spans="1:10" s="4" customFormat="1" x14ac:dyDescent="0.25">
      <c r="A111" s="49">
        <v>44.06</v>
      </c>
      <c r="B111" s="43"/>
      <c r="C111" s="43"/>
      <c r="D111" s="29" t="s">
        <v>130</v>
      </c>
      <c r="E111" s="43" t="s">
        <v>125</v>
      </c>
      <c r="F111" s="83"/>
      <c r="G111" s="83"/>
      <c r="H111" s="82">
        <f t="shared" si="7"/>
        <v>0</v>
      </c>
      <c r="I111" s="64"/>
      <c r="J111" s="62">
        <f t="shared" si="6"/>
        <v>0</v>
      </c>
    </row>
    <row r="112" spans="1:10" s="4" customFormat="1" x14ac:dyDescent="0.25">
      <c r="A112" s="49">
        <v>44.07</v>
      </c>
      <c r="B112" s="43"/>
      <c r="C112" s="43"/>
      <c r="D112" s="29" t="s">
        <v>131</v>
      </c>
      <c r="E112" s="43" t="s">
        <v>125</v>
      </c>
      <c r="F112" s="83"/>
      <c r="G112" s="83"/>
      <c r="H112" s="82">
        <f t="shared" si="7"/>
        <v>0</v>
      </c>
      <c r="I112" s="64"/>
      <c r="J112" s="62">
        <f t="shared" si="6"/>
        <v>0</v>
      </c>
    </row>
    <row r="113" spans="1:10" s="4" customFormat="1" x14ac:dyDescent="0.25">
      <c r="A113" s="49">
        <v>44.079999999999899</v>
      </c>
      <c r="B113" s="43"/>
      <c r="C113" s="43"/>
      <c r="D113" s="29" t="s">
        <v>132</v>
      </c>
      <c r="E113" s="43" t="s">
        <v>125</v>
      </c>
      <c r="F113" s="83"/>
      <c r="G113" s="83"/>
      <c r="H113" s="82">
        <f t="shared" si="7"/>
        <v>0</v>
      </c>
      <c r="I113" s="64"/>
      <c r="J113" s="62">
        <f t="shared" si="6"/>
        <v>0</v>
      </c>
    </row>
    <row r="114" spans="1:10" s="4" customFormat="1" x14ac:dyDescent="0.25">
      <c r="A114" s="49">
        <v>44.079999999999899</v>
      </c>
      <c r="B114" s="43"/>
      <c r="C114" s="43"/>
      <c r="D114" s="29" t="s">
        <v>133</v>
      </c>
      <c r="E114" s="43" t="s">
        <v>125</v>
      </c>
      <c r="F114" s="83"/>
      <c r="G114" s="83"/>
      <c r="H114" s="82">
        <f t="shared" si="7"/>
        <v>0</v>
      </c>
      <c r="I114" s="64"/>
      <c r="J114" s="62">
        <f t="shared" si="6"/>
        <v>0</v>
      </c>
    </row>
    <row r="115" spans="1:10" s="4" customFormat="1" x14ac:dyDescent="0.25">
      <c r="A115" s="49">
        <v>44.089999999999897</v>
      </c>
      <c r="B115" s="43"/>
      <c r="C115" s="43"/>
      <c r="D115" s="29" t="s">
        <v>134</v>
      </c>
      <c r="E115" s="43" t="s">
        <v>125</v>
      </c>
      <c r="F115" s="89">
        <v>2</v>
      </c>
      <c r="G115" s="83"/>
      <c r="H115" s="82">
        <f t="shared" si="7"/>
        <v>2</v>
      </c>
      <c r="I115" s="64"/>
      <c r="J115" s="62">
        <f t="shared" si="6"/>
        <v>0</v>
      </c>
    </row>
    <row r="116" spans="1:10" s="4" customFormat="1" ht="20.25" customHeight="1" x14ac:dyDescent="0.25">
      <c r="A116" s="53">
        <v>44.099999999999902</v>
      </c>
      <c r="B116" s="43"/>
      <c r="C116" s="43"/>
      <c r="D116" s="29" t="s">
        <v>135</v>
      </c>
      <c r="E116" s="43" t="s">
        <v>125</v>
      </c>
      <c r="F116" s="89">
        <v>3</v>
      </c>
      <c r="G116" s="83"/>
      <c r="H116" s="82">
        <f t="shared" si="7"/>
        <v>3</v>
      </c>
      <c r="I116" s="64"/>
      <c r="J116" s="62">
        <f t="shared" si="6"/>
        <v>0</v>
      </c>
    </row>
    <row r="117" spans="1:10" s="4" customFormat="1" ht="30" x14ac:dyDescent="0.25">
      <c r="A117" s="49">
        <v>44.1099999999999</v>
      </c>
      <c r="B117" s="43"/>
      <c r="C117" s="43"/>
      <c r="D117" s="29" t="s">
        <v>136</v>
      </c>
      <c r="E117" s="43" t="s">
        <v>125</v>
      </c>
      <c r="F117" s="89">
        <v>2</v>
      </c>
      <c r="G117" s="83"/>
      <c r="H117" s="82">
        <f t="shared" si="7"/>
        <v>2</v>
      </c>
      <c r="I117" s="64"/>
      <c r="J117" s="62">
        <f t="shared" si="6"/>
        <v>0</v>
      </c>
    </row>
    <row r="118" spans="1:10" s="4" customFormat="1" x14ac:dyDescent="0.25">
      <c r="A118" s="49">
        <v>44.119999999999898</v>
      </c>
      <c r="B118" s="43"/>
      <c r="C118" s="43"/>
      <c r="D118" s="29" t="s">
        <v>137</v>
      </c>
      <c r="E118" s="43" t="s">
        <v>125</v>
      </c>
      <c r="F118" s="89">
        <v>2</v>
      </c>
      <c r="G118" s="83"/>
      <c r="H118" s="82">
        <f t="shared" si="7"/>
        <v>2</v>
      </c>
      <c r="I118" s="64"/>
      <c r="J118" s="62">
        <f t="shared" si="6"/>
        <v>0</v>
      </c>
    </row>
    <row r="119" spans="1:10" s="4" customFormat="1" ht="30" x14ac:dyDescent="0.25">
      <c r="A119" s="49">
        <v>44.129999999999903</v>
      </c>
      <c r="B119" s="43"/>
      <c r="C119" s="43"/>
      <c r="D119" s="29" t="s">
        <v>138</v>
      </c>
      <c r="E119" s="43" t="s">
        <v>125</v>
      </c>
      <c r="F119" s="89">
        <v>2</v>
      </c>
      <c r="G119" s="83"/>
      <c r="H119" s="82">
        <f t="shared" si="7"/>
        <v>2</v>
      </c>
      <c r="I119" s="64"/>
      <c r="J119" s="62">
        <f t="shared" si="6"/>
        <v>0</v>
      </c>
    </row>
    <row r="120" spans="1:10" s="4" customFormat="1" x14ac:dyDescent="0.25">
      <c r="A120" s="49">
        <v>44.139999999999901</v>
      </c>
      <c r="B120" s="43"/>
      <c r="C120" s="43"/>
      <c r="D120" s="29" t="s">
        <v>139</v>
      </c>
      <c r="E120" s="43" t="s">
        <v>125</v>
      </c>
      <c r="F120" s="89">
        <v>8</v>
      </c>
      <c r="G120" s="83"/>
      <c r="H120" s="82">
        <f t="shared" si="7"/>
        <v>8</v>
      </c>
      <c r="I120" s="64"/>
      <c r="J120" s="62">
        <f t="shared" si="6"/>
        <v>0</v>
      </c>
    </row>
    <row r="121" spans="1:10" s="4" customFormat="1" x14ac:dyDescent="0.25">
      <c r="A121" s="49">
        <v>44.149999999999899</v>
      </c>
      <c r="B121" s="43"/>
      <c r="C121" s="43"/>
      <c r="D121" s="29" t="s">
        <v>140</v>
      </c>
      <c r="E121" s="43" t="s">
        <v>125</v>
      </c>
      <c r="F121" s="89">
        <v>1</v>
      </c>
      <c r="G121" s="83"/>
      <c r="H121" s="82">
        <f t="shared" si="7"/>
        <v>1</v>
      </c>
      <c r="I121" s="64"/>
      <c r="J121" s="62">
        <f t="shared" si="6"/>
        <v>0</v>
      </c>
    </row>
    <row r="122" spans="1:10" s="4" customFormat="1" x14ac:dyDescent="0.25">
      <c r="A122" s="49">
        <v>44.159999999999897</v>
      </c>
      <c r="B122" s="43"/>
      <c r="C122" s="43"/>
      <c r="D122" s="29" t="s">
        <v>141</v>
      </c>
      <c r="E122" s="43" t="s">
        <v>125</v>
      </c>
      <c r="F122" s="83"/>
      <c r="G122" s="83"/>
      <c r="H122" s="82">
        <f t="shared" si="7"/>
        <v>0</v>
      </c>
      <c r="I122" s="64"/>
      <c r="J122" s="62">
        <f t="shared" si="6"/>
        <v>0</v>
      </c>
    </row>
    <row r="123" spans="1:10" s="4" customFormat="1" x14ac:dyDescent="0.25">
      <c r="A123" s="49">
        <v>44.159999999999897</v>
      </c>
      <c r="B123" s="43"/>
      <c r="C123" s="43"/>
      <c r="D123" s="29" t="s">
        <v>142</v>
      </c>
      <c r="E123" s="43" t="s">
        <v>125</v>
      </c>
      <c r="F123" s="83"/>
      <c r="G123" s="83"/>
      <c r="H123" s="82">
        <f t="shared" si="7"/>
        <v>0</v>
      </c>
      <c r="I123" s="64"/>
      <c r="J123" s="62">
        <f t="shared" si="6"/>
        <v>0</v>
      </c>
    </row>
    <row r="124" spans="1:10" s="4" customFormat="1" x14ac:dyDescent="0.25">
      <c r="A124" s="49">
        <v>44.169999999999902</v>
      </c>
      <c r="B124" s="43"/>
      <c r="C124" s="43"/>
      <c r="D124" s="29" t="s">
        <v>143</v>
      </c>
      <c r="E124" s="43" t="s">
        <v>10</v>
      </c>
      <c r="F124" s="83"/>
      <c r="G124" s="83"/>
      <c r="H124" s="82">
        <f t="shared" si="7"/>
        <v>0</v>
      </c>
      <c r="I124" s="64"/>
      <c r="J124" s="62">
        <f t="shared" si="6"/>
        <v>0</v>
      </c>
    </row>
    <row r="125" spans="1:10" s="4" customFormat="1" ht="30" x14ac:dyDescent="0.25">
      <c r="A125" s="49">
        <v>44.1799999999999</v>
      </c>
      <c r="B125" s="43"/>
      <c r="C125" s="43"/>
      <c r="D125" s="29" t="s">
        <v>144</v>
      </c>
      <c r="E125" s="43" t="s">
        <v>145</v>
      </c>
      <c r="F125" s="83"/>
      <c r="G125" s="83"/>
      <c r="H125" s="82">
        <f t="shared" si="7"/>
        <v>0</v>
      </c>
      <c r="I125" s="64"/>
      <c r="J125" s="62">
        <f t="shared" si="6"/>
        <v>0</v>
      </c>
    </row>
    <row r="126" spans="1:10" s="4" customFormat="1" x14ac:dyDescent="0.25">
      <c r="A126" s="49">
        <v>44.189999999999898</v>
      </c>
      <c r="B126" s="51"/>
      <c r="C126" s="51"/>
      <c r="D126" s="29" t="s">
        <v>146</v>
      </c>
      <c r="E126" s="43" t="s">
        <v>147</v>
      </c>
      <c r="F126" s="83"/>
      <c r="G126" s="83"/>
      <c r="H126" s="82">
        <f t="shared" si="7"/>
        <v>0</v>
      </c>
      <c r="I126" s="64"/>
      <c r="J126" s="62">
        <f t="shared" si="6"/>
        <v>0</v>
      </c>
    </row>
    <row r="127" spans="1:10" s="4" customFormat="1" x14ac:dyDescent="0.25">
      <c r="A127" s="49">
        <v>44.199999999999903</v>
      </c>
      <c r="B127" s="43"/>
      <c r="C127" s="43"/>
      <c r="D127" s="29" t="s">
        <v>148</v>
      </c>
      <c r="E127" s="43" t="s">
        <v>149</v>
      </c>
      <c r="F127" s="83"/>
      <c r="G127" s="83"/>
      <c r="H127" s="82">
        <f t="shared" si="7"/>
        <v>0</v>
      </c>
      <c r="I127" s="64"/>
      <c r="J127" s="62">
        <f t="shared" si="6"/>
        <v>0</v>
      </c>
    </row>
    <row r="128" spans="1:10" s="4" customFormat="1" x14ac:dyDescent="0.25">
      <c r="A128" s="49">
        <v>44.209999999999901</v>
      </c>
      <c r="B128" s="51"/>
      <c r="C128" s="51"/>
      <c r="D128" s="29" t="s">
        <v>150</v>
      </c>
      <c r="E128" s="43" t="s">
        <v>149</v>
      </c>
      <c r="F128" s="83"/>
      <c r="G128" s="83"/>
      <c r="H128" s="82">
        <f t="shared" si="7"/>
        <v>0</v>
      </c>
      <c r="I128" s="64"/>
      <c r="J128" s="62">
        <f t="shared" si="6"/>
        <v>0</v>
      </c>
    </row>
    <row r="129" spans="1:10" s="4" customFormat="1" x14ac:dyDescent="0.25">
      <c r="A129" s="49">
        <v>44.219999999999899</v>
      </c>
      <c r="B129" s="43"/>
      <c r="C129" s="43"/>
      <c r="D129" s="29" t="s">
        <v>151</v>
      </c>
      <c r="E129" s="43" t="s">
        <v>149</v>
      </c>
      <c r="F129" s="83"/>
      <c r="G129" s="83"/>
      <c r="H129" s="82">
        <f t="shared" si="7"/>
        <v>0</v>
      </c>
      <c r="I129" s="64"/>
      <c r="J129" s="62">
        <f t="shared" si="6"/>
        <v>0</v>
      </c>
    </row>
    <row r="130" spans="1:10" s="4" customFormat="1" x14ac:dyDescent="0.25">
      <c r="A130" s="49">
        <v>44.229999999999897</v>
      </c>
      <c r="B130" s="51"/>
      <c r="C130" s="51"/>
      <c r="D130" s="29" t="s">
        <v>152</v>
      </c>
      <c r="E130" s="43" t="s">
        <v>149</v>
      </c>
      <c r="F130" s="83"/>
      <c r="G130" s="83"/>
      <c r="H130" s="82">
        <f t="shared" si="7"/>
        <v>0</v>
      </c>
      <c r="I130" s="64"/>
      <c r="J130" s="62">
        <f t="shared" si="6"/>
        <v>0</v>
      </c>
    </row>
    <row r="131" spans="1:10" s="4" customFormat="1" x14ac:dyDescent="0.25">
      <c r="A131" s="49">
        <v>44.24</v>
      </c>
      <c r="B131" s="51"/>
      <c r="C131" s="51"/>
      <c r="D131" s="29" t="s">
        <v>153</v>
      </c>
      <c r="E131" s="43" t="s">
        <v>10</v>
      </c>
      <c r="F131" s="83"/>
      <c r="G131" s="83"/>
      <c r="H131" s="82">
        <f t="shared" si="7"/>
        <v>0</v>
      </c>
      <c r="I131" s="64"/>
      <c r="J131" s="62">
        <f t="shared" si="6"/>
        <v>0</v>
      </c>
    </row>
    <row r="132" spans="1:10" s="4" customFormat="1" ht="30" x14ac:dyDescent="0.25">
      <c r="A132" s="49">
        <v>44.25</v>
      </c>
      <c r="B132" s="43"/>
      <c r="C132" s="43"/>
      <c r="D132" s="29" t="s">
        <v>154</v>
      </c>
      <c r="E132" s="43" t="s">
        <v>10</v>
      </c>
      <c r="F132" s="83"/>
      <c r="G132" s="83"/>
      <c r="H132" s="82">
        <f t="shared" si="7"/>
        <v>0</v>
      </c>
      <c r="I132" s="64"/>
      <c r="J132" s="62">
        <f t="shared" si="6"/>
        <v>0</v>
      </c>
    </row>
    <row r="133" spans="1:10" s="4" customFormat="1" ht="30" x14ac:dyDescent="0.25">
      <c r="A133" s="49">
        <v>44.26</v>
      </c>
      <c r="B133" s="43"/>
      <c r="C133" s="43"/>
      <c r="D133" s="29" t="s">
        <v>155</v>
      </c>
      <c r="E133" s="43" t="s">
        <v>41</v>
      </c>
      <c r="F133" s="83"/>
      <c r="G133" s="83"/>
      <c r="H133" s="82">
        <f t="shared" si="7"/>
        <v>0</v>
      </c>
      <c r="I133" s="64"/>
      <c r="J133" s="62">
        <f t="shared" si="6"/>
        <v>0</v>
      </c>
    </row>
    <row r="134" spans="1:10" s="12" customFormat="1" ht="30" x14ac:dyDescent="0.25">
      <c r="A134" s="49">
        <v>45</v>
      </c>
      <c r="B134" s="43"/>
      <c r="C134" s="43"/>
      <c r="D134" s="35" t="s">
        <v>156</v>
      </c>
      <c r="E134" s="43" t="s">
        <v>157</v>
      </c>
      <c r="F134" s="83"/>
      <c r="G134" s="83"/>
      <c r="H134" s="82">
        <f t="shared" si="7"/>
        <v>0</v>
      </c>
      <c r="I134" s="64"/>
      <c r="J134" s="62">
        <f t="shared" si="6"/>
        <v>0</v>
      </c>
    </row>
    <row r="135" spans="1:10" s="12" customFormat="1" x14ac:dyDescent="0.25">
      <c r="A135" s="49"/>
      <c r="B135" s="43"/>
      <c r="C135" s="43"/>
      <c r="D135" s="35"/>
      <c r="E135" s="43"/>
      <c r="F135" s="83"/>
      <c r="G135" s="83"/>
      <c r="H135" s="83"/>
      <c r="I135" s="64"/>
      <c r="J135" s="62">
        <f t="shared" si="6"/>
        <v>0</v>
      </c>
    </row>
    <row r="136" spans="1:10" s="12" customFormat="1" ht="30" x14ac:dyDescent="0.25">
      <c r="A136" s="49">
        <v>46</v>
      </c>
      <c r="B136" s="43"/>
      <c r="C136" s="43"/>
      <c r="D136" s="54" t="s">
        <v>158</v>
      </c>
      <c r="E136" s="43" t="s">
        <v>111</v>
      </c>
      <c r="F136" s="83"/>
      <c r="G136" s="83"/>
      <c r="H136" s="82">
        <f t="shared" ref="H136:H137" si="8">F136+G136</f>
        <v>0</v>
      </c>
      <c r="I136" s="64"/>
      <c r="J136" s="62">
        <f t="shared" si="6"/>
        <v>0</v>
      </c>
    </row>
    <row r="137" spans="1:10" s="12" customFormat="1" ht="45" x14ac:dyDescent="0.25">
      <c r="A137" s="49">
        <v>47</v>
      </c>
      <c r="B137" s="43"/>
      <c r="C137" s="43"/>
      <c r="D137" s="54" t="s">
        <v>159</v>
      </c>
      <c r="E137" s="43" t="s">
        <v>111</v>
      </c>
      <c r="F137" s="83"/>
      <c r="G137" s="83"/>
      <c r="H137" s="82">
        <f t="shared" si="8"/>
        <v>0</v>
      </c>
      <c r="I137" s="64"/>
      <c r="J137" s="62">
        <f t="shared" si="6"/>
        <v>0</v>
      </c>
    </row>
    <row r="138" spans="1:10" s="12" customFormat="1" ht="45" x14ac:dyDescent="0.25">
      <c r="A138" s="49">
        <v>48</v>
      </c>
      <c r="B138" s="43"/>
      <c r="C138" s="43"/>
      <c r="D138" s="35" t="s">
        <v>160</v>
      </c>
      <c r="E138" s="43" t="s">
        <v>161</v>
      </c>
      <c r="F138" s="83"/>
      <c r="G138" s="83"/>
      <c r="H138" s="83"/>
      <c r="I138" s="64"/>
      <c r="J138" s="62">
        <f t="shared" ref="J138:J152" si="9">I138*H138</f>
        <v>0</v>
      </c>
    </row>
    <row r="139" spans="1:10" s="12" customFormat="1" x14ac:dyDescent="0.25">
      <c r="A139" s="49">
        <v>48.1</v>
      </c>
      <c r="B139" s="40"/>
      <c r="C139" s="40"/>
      <c r="D139" s="36" t="s">
        <v>162</v>
      </c>
      <c r="E139" s="40" t="s">
        <v>10</v>
      </c>
      <c r="F139" s="81"/>
      <c r="G139" s="81"/>
      <c r="H139" s="82">
        <f t="shared" ref="H139:H145" si="10">F139+G139</f>
        <v>0</v>
      </c>
      <c r="I139" s="63"/>
      <c r="J139" s="62">
        <f t="shared" si="9"/>
        <v>0</v>
      </c>
    </row>
    <row r="140" spans="1:10" s="12" customFormat="1" x14ac:dyDescent="0.25">
      <c r="A140" s="49">
        <v>48.2</v>
      </c>
      <c r="B140" s="40"/>
      <c r="C140" s="40"/>
      <c r="D140" s="36" t="s">
        <v>163</v>
      </c>
      <c r="E140" s="40" t="s">
        <v>10</v>
      </c>
      <c r="F140" s="81"/>
      <c r="G140" s="81"/>
      <c r="H140" s="82">
        <f t="shared" si="10"/>
        <v>0</v>
      </c>
      <c r="I140" s="63"/>
      <c r="J140" s="62">
        <f t="shared" si="9"/>
        <v>0</v>
      </c>
    </row>
    <row r="141" spans="1:10" s="12" customFormat="1" x14ac:dyDescent="0.25">
      <c r="A141" s="49">
        <v>48.3</v>
      </c>
      <c r="B141" s="40"/>
      <c r="C141" s="40"/>
      <c r="D141" s="36" t="s">
        <v>164</v>
      </c>
      <c r="E141" s="40" t="s">
        <v>10</v>
      </c>
      <c r="F141" s="81"/>
      <c r="G141" s="81"/>
      <c r="H141" s="82">
        <f t="shared" si="10"/>
        <v>0</v>
      </c>
      <c r="I141" s="63"/>
      <c r="J141" s="62">
        <f t="shared" si="9"/>
        <v>0</v>
      </c>
    </row>
    <row r="142" spans="1:10" s="12" customFormat="1" x14ac:dyDescent="0.25">
      <c r="A142" s="49">
        <v>48.4</v>
      </c>
      <c r="B142" s="40"/>
      <c r="C142" s="40"/>
      <c r="D142" s="36" t="s">
        <v>165</v>
      </c>
      <c r="E142" s="40" t="s">
        <v>10</v>
      </c>
      <c r="F142" s="90">
        <v>9</v>
      </c>
      <c r="G142" s="81"/>
      <c r="H142" s="82">
        <f t="shared" si="10"/>
        <v>9</v>
      </c>
      <c r="I142" s="63"/>
      <c r="J142" s="62">
        <f t="shared" si="9"/>
        <v>0</v>
      </c>
    </row>
    <row r="143" spans="1:10" s="12" customFormat="1" x14ac:dyDescent="0.25">
      <c r="A143" s="49">
        <v>48.5</v>
      </c>
      <c r="B143" s="40"/>
      <c r="C143" s="40"/>
      <c r="D143" s="36" t="s">
        <v>166</v>
      </c>
      <c r="E143" s="40" t="s">
        <v>10</v>
      </c>
      <c r="F143" s="90">
        <v>6</v>
      </c>
      <c r="G143" s="81"/>
      <c r="H143" s="82">
        <f t="shared" si="10"/>
        <v>6</v>
      </c>
      <c r="I143" s="63"/>
      <c r="J143" s="62">
        <f t="shared" si="9"/>
        <v>0</v>
      </c>
    </row>
    <row r="144" spans="1:10" s="12" customFormat="1" x14ac:dyDescent="0.25">
      <c r="A144" s="49">
        <v>48.6</v>
      </c>
      <c r="B144" s="40"/>
      <c r="C144" s="40"/>
      <c r="D144" s="36" t="s">
        <v>167</v>
      </c>
      <c r="E144" s="40" t="s">
        <v>10</v>
      </c>
      <c r="F144" s="90">
        <v>12</v>
      </c>
      <c r="G144" s="81"/>
      <c r="H144" s="82">
        <f t="shared" si="10"/>
        <v>12</v>
      </c>
      <c r="I144" s="63"/>
      <c r="J144" s="62">
        <f t="shared" si="9"/>
        <v>0</v>
      </c>
    </row>
    <row r="145" spans="1:10" s="12" customFormat="1" x14ac:dyDescent="0.25">
      <c r="A145" s="49">
        <v>48.7</v>
      </c>
      <c r="B145" s="40"/>
      <c r="C145" s="40"/>
      <c r="D145" s="36" t="s">
        <v>168</v>
      </c>
      <c r="E145" s="40" t="s">
        <v>10</v>
      </c>
      <c r="F145" s="81"/>
      <c r="G145" s="90">
        <v>6</v>
      </c>
      <c r="H145" s="82">
        <f t="shared" si="10"/>
        <v>6</v>
      </c>
      <c r="I145" s="63"/>
      <c r="J145" s="62">
        <f t="shared" si="9"/>
        <v>0</v>
      </c>
    </row>
    <row r="146" spans="1:10" s="6" customFormat="1" x14ac:dyDescent="0.25">
      <c r="A146" s="49">
        <v>49</v>
      </c>
      <c r="B146" s="40"/>
      <c r="C146" s="40"/>
      <c r="D146" s="31" t="s">
        <v>169</v>
      </c>
      <c r="E146" s="40"/>
      <c r="F146" s="81"/>
      <c r="G146" s="81"/>
      <c r="H146" s="82"/>
      <c r="I146" s="69"/>
      <c r="J146" s="62">
        <f t="shared" si="9"/>
        <v>0</v>
      </c>
    </row>
    <row r="147" spans="1:10" x14ac:dyDescent="0.25">
      <c r="A147" s="49">
        <v>49.1</v>
      </c>
      <c r="B147" s="40"/>
      <c r="C147" s="40"/>
      <c r="D147" s="31" t="s">
        <v>170</v>
      </c>
      <c r="E147" s="40" t="s">
        <v>14</v>
      </c>
      <c r="F147" s="81"/>
      <c r="G147" s="81"/>
      <c r="H147" s="82">
        <f t="shared" ref="H147:H152" si="11">F147+G147</f>
        <v>0</v>
      </c>
      <c r="I147" s="69"/>
      <c r="J147" s="62">
        <f t="shared" si="9"/>
        <v>0</v>
      </c>
    </row>
    <row r="148" spans="1:10" s="4" customFormat="1" ht="75" x14ac:dyDescent="0.25">
      <c r="A148" s="49">
        <v>50</v>
      </c>
      <c r="B148" s="40"/>
      <c r="C148" s="40"/>
      <c r="D148" s="31" t="s">
        <v>229</v>
      </c>
      <c r="E148" s="40" t="s">
        <v>171</v>
      </c>
      <c r="F148" s="81"/>
      <c r="G148" s="81"/>
      <c r="H148" s="82">
        <f t="shared" si="11"/>
        <v>0</v>
      </c>
      <c r="I148" s="69"/>
      <c r="J148" s="62">
        <f t="shared" si="9"/>
        <v>0</v>
      </c>
    </row>
    <row r="149" spans="1:10" s="4" customFormat="1" ht="75" x14ac:dyDescent="0.25">
      <c r="A149" s="49">
        <v>51</v>
      </c>
      <c r="B149" s="40"/>
      <c r="C149" s="40"/>
      <c r="D149" s="31" t="s">
        <v>230</v>
      </c>
      <c r="E149" s="40" t="s">
        <v>171</v>
      </c>
      <c r="F149" s="81"/>
      <c r="G149" s="81"/>
      <c r="H149" s="82">
        <f t="shared" si="11"/>
        <v>0</v>
      </c>
      <c r="I149" s="69"/>
      <c r="J149" s="62">
        <f t="shared" si="9"/>
        <v>0</v>
      </c>
    </row>
    <row r="150" spans="1:10" s="4" customFormat="1" ht="30" x14ac:dyDescent="0.25">
      <c r="A150" s="55">
        <v>52</v>
      </c>
      <c r="B150" s="46"/>
      <c r="C150" s="46"/>
      <c r="D150" s="37" t="s">
        <v>231</v>
      </c>
      <c r="E150" s="49" t="s">
        <v>41</v>
      </c>
      <c r="F150" s="90">
        <v>1</v>
      </c>
      <c r="G150" s="90">
        <v>1</v>
      </c>
      <c r="H150" s="82">
        <f t="shared" si="11"/>
        <v>2</v>
      </c>
      <c r="I150" s="65"/>
      <c r="J150" s="62">
        <f t="shared" si="9"/>
        <v>0</v>
      </c>
    </row>
    <row r="151" spans="1:10" s="4" customFormat="1" ht="30" x14ac:dyDescent="0.25">
      <c r="A151" s="55">
        <v>53</v>
      </c>
      <c r="B151" s="46"/>
      <c r="C151" s="46"/>
      <c r="D151" s="37" t="s">
        <v>232</v>
      </c>
      <c r="E151" s="49" t="s">
        <v>41</v>
      </c>
      <c r="F151" s="90">
        <v>1</v>
      </c>
      <c r="G151" s="90">
        <v>1</v>
      </c>
      <c r="H151" s="82">
        <f t="shared" si="11"/>
        <v>2</v>
      </c>
      <c r="I151" s="65"/>
      <c r="J151" s="62">
        <f t="shared" si="9"/>
        <v>0</v>
      </c>
    </row>
    <row r="152" spans="1:10" s="4" customFormat="1" ht="42.75" x14ac:dyDescent="0.25">
      <c r="A152" s="56">
        <v>54</v>
      </c>
      <c r="B152" s="57"/>
      <c r="C152" s="58"/>
      <c r="D152" s="38" t="s">
        <v>172</v>
      </c>
      <c r="E152" s="59" t="s">
        <v>41</v>
      </c>
      <c r="F152" s="91">
        <v>1</v>
      </c>
      <c r="G152" s="91">
        <v>1</v>
      </c>
      <c r="H152" s="82">
        <f t="shared" si="11"/>
        <v>2</v>
      </c>
      <c r="I152" s="65"/>
      <c r="J152" s="62">
        <f t="shared" si="9"/>
        <v>0</v>
      </c>
    </row>
    <row r="153" spans="1:10" s="4" customFormat="1" ht="36" customHeight="1" x14ac:dyDescent="0.25">
      <c r="A153" s="49"/>
      <c r="B153" s="46"/>
      <c r="C153" s="46"/>
      <c r="D153" s="39" t="s">
        <v>235</v>
      </c>
      <c r="E153" s="49"/>
      <c r="F153" s="49"/>
      <c r="G153" s="49"/>
      <c r="H153" s="41"/>
      <c r="I153" s="65"/>
      <c r="J153" s="71">
        <f>SUM(J9:J152)</f>
        <v>0</v>
      </c>
    </row>
    <row r="154" spans="1:10" x14ac:dyDescent="0.25">
      <c r="A154" s="73" t="s">
        <v>173</v>
      </c>
      <c r="B154" s="74"/>
      <c r="C154" s="74"/>
      <c r="D154" s="74"/>
      <c r="E154" s="74"/>
      <c r="F154" s="74"/>
      <c r="G154" s="74"/>
      <c r="H154" s="74"/>
      <c r="I154" s="74"/>
      <c r="J154" s="74"/>
    </row>
    <row r="155" spans="1:10" ht="33" customHeight="1" x14ac:dyDescent="0.25">
      <c r="A155" s="49">
        <v>1</v>
      </c>
      <c r="B155" s="40"/>
      <c r="C155" s="40"/>
      <c r="D155" s="79" t="s">
        <v>174</v>
      </c>
      <c r="E155" s="79"/>
      <c r="F155" s="79"/>
      <c r="G155" s="79"/>
      <c r="H155" s="79"/>
      <c r="I155" s="79"/>
      <c r="J155" s="79"/>
    </row>
    <row r="156" spans="1:10" ht="21" customHeight="1" x14ac:dyDescent="0.25">
      <c r="A156" s="49">
        <v>2</v>
      </c>
      <c r="B156" s="40"/>
      <c r="C156" s="40"/>
      <c r="D156" s="79" t="s">
        <v>175</v>
      </c>
      <c r="E156" s="79"/>
      <c r="F156" s="79"/>
      <c r="G156" s="79"/>
      <c r="H156" s="79"/>
      <c r="I156" s="79"/>
      <c r="J156" s="79"/>
    </row>
    <row r="157" spans="1:10" ht="21.75" customHeight="1" x14ac:dyDescent="0.25">
      <c r="A157" s="49">
        <v>3</v>
      </c>
      <c r="B157" s="40"/>
      <c r="C157" s="40"/>
      <c r="D157" s="79" t="s">
        <v>176</v>
      </c>
      <c r="E157" s="79"/>
      <c r="F157" s="79"/>
      <c r="G157" s="79"/>
      <c r="H157" s="79"/>
      <c r="I157" s="79"/>
      <c r="J157" s="79"/>
    </row>
    <row r="158" spans="1:10" ht="28.5" customHeight="1" x14ac:dyDescent="0.25">
      <c r="A158" s="49">
        <v>4</v>
      </c>
      <c r="B158" s="40"/>
      <c r="C158" s="40"/>
      <c r="D158" s="79" t="s">
        <v>177</v>
      </c>
      <c r="E158" s="79"/>
      <c r="F158" s="79"/>
      <c r="G158" s="79"/>
      <c r="H158" s="79"/>
      <c r="I158" s="79"/>
      <c r="J158" s="79"/>
    </row>
    <row r="159" spans="1:10" ht="36" customHeight="1" x14ac:dyDescent="0.25">
      <c r="A159" s="49">
        <v>5</v>
      </c>
      <c r="B159" s="40"/>
      <c r="C159" s="40"/>
      <c r="D159" s="79" t="s">
        <v>178</v>
      </c>
      <c r="E159" s="79"/>
      <c r="F159" s="79"/>
      <c r="G159" s="79"/>
      <c r="H159" s="79"/>
      <c r="I159" s="79"/>
      <c r="J159" s="79"/>
    </row>
    <row r="160" spans="1:10" ht="23.25" customHeight="1" x14ac:dyDescent="0.25">
      <c r="A160" s="49">
        <v>6</v>
      </c>
      <c r="B160" s="40"/>
      <c r="C160" s="40"/>
      <c r="D160" s="79" t="s">
        <v>179</v>
      </c>
      <c r="E160" s="79"/>
      <c r="F160" s="79"/>
      <c r="G160" s="79"/>
      <c r="H160" s="79"/>
      <c r="I160" s="79"/>
      <c r="J160" s="79"/>
    </row>
    <row r="161" spans="1:10" s="12" customFormat="1" ht="18" customHeight="1" x14ac:dyDescent="0.25">
      <c r="A161" s="49">
        <v>7</v>
      </c>
      <c r="B161" s="40"/>
      <c r="C161" s="40"/>
      <c r="D161" s="79" t="s">
        <v>180</v>
      </c>
      <c r="E161" s="79"/>
      <c r="F161" s="79"/>
      <c r="G161" s="79"/>
      <c r="H161" s="79"/>
      <c r="I161" s="79"/>
      <c r="J161" s="79"/>
    </row>
    <row r="162" spans="1:10" s="12" customFormat="1" ht="31.5" customHeight="1" x14ac:dyDescent="0.25">
      <c r="A162" s="49">
        <v>8</v>
      </c>
      <c r="B162" s="40"/>
      <c r="C162" s="40"/>
      <c r="D162" s="79" t="s">
        <v>181</v>
      </c>
      <c r="E162" s="79"/>
      <c r="F162" s="79"/>
      <c r="G162" s="79"/>
      <c r="H162" s="79"/>
      <c r="I162" s="79"/>
      <c r="J162" s="79"/>
    </row>
    <row r="163" spans="1:10" s="12" customFormat="1" ht="49.5" customHeight="1" x14ac:dyDescent="0.25">
      <c r="A163" s="49">
        <v>9</v>
      </c>
      <c r="B163" s="40"/>
      <c r="C163" s="40"/>
      <c r="D163" s="79" t="s">
        <v>182</v>
      </c>
      <c r="E163" s="79"/>
      <c r="F163" s="79"/>
      <c r="G163" s="79"/>
      <c r="H163" s="79"/>
      <c r="I163" s="79"/>
      <c r="J163" s="79"/>
    </row>
    <row r="164" spans="1:10" s="12" customFormat="1" ht="51" customHeight="1" x14ac:dyDescent="0.25">
      <c r="A164" s="49">
        <v>10</v>
      </c>
      <c r="B164" s="40"/>
      <c r="C164" s="40"/>
      <c r="D164" s="79" t="s">
        <v>183</v>
      </c>
      <c r="E164" s="79"/>
      <c r="F164" s="79"/>
      <c r="G164" s="79"/>
      <c r="H164" s="79"/>
      <c r="I164" s="79"/>
      <c r="J164" s="79"/>
    </row>
    <row r="165" spans="1:10" s="12" customFormat="1" ht="36" customHeight="1" x14ac:dyDescent="0.25">
      <c r="A165" s="49">
        <v>11</v>
      </c>
      <c r="B165" s="40"/>
      <c r="C165" s="40"/>
      <c r="D165" s="79" t="s">
        <v>184</v>
      </c>
      <c r="E165" s="79"/>
      <c r="F165" s="79"/>
      <c r="G165" s="79"/>
      <c r="H165" s="79"/>
      <c r="I165" s="79"/>
      <c r="J165" s="79"/>
    </row>
    <row r="166" spans="1:10" s="12" customFormat="1" ht="34.5" customHeight="1" x14ac:dyDescent="0.25">
      <c r="A166" s="49">
        <v>12</v>
      </c>
      <c r="B166" s="40"/>
      <c r="C166" s="40"/>
      <c r="D166" s="79" t="s">
        <v>185</v>
      </c>
      <c r="E166" s="79"/>
      <c r="F166" s="79"/>
      <c r="G166" s="79"/>
      <c r="H166" s="79"/>
      <c r="I166" s="79"/>
      <c r="J166" s="79"/>
    </row>
    <row r="167" spans="1:10" s="12" customFormat="1" ht="30.75" customHeight="1" x14ac:dyDescent="0.25">
      <c r="A167" s="49">
        <v>13</v>
      </c>
      <c r="B167" s="40"/>
      <c r="C167" s="40"/>
      <c r="D167" s="79" t="s">
        <v>186</v>
      </c>
      <c r="E167" s="79"/>
      <c r="F167" s="79"/>
      <c r="G167" s="79"/>
      <c r="H167" s="79"/>
      <c r="I167" s="79"/>
      <c r="J167" s="79"/>
    </row>
    <row r="168" spans="1:10" s="1" customFormat="1" ht="46.5" customHeight="1" x14ac:dyDescent="0.25">
      <c r="A168" s="49">
        <v>14</v>
      </c>
      <c r="B168" s="40"/>
      <c r="C168" s="40"/>
      <c r="D168" s="79" t="s">
        <v>187</v>
      </c>
      <c r="E168" s="79"/>
      <c r="F168" s="79"/>
      <c r="G168" s="79"/>
      <c r="H168" s="79"/>
      <c r="I168" s="79"/>
      <c r="J168" s="79"/>
    </row>
    <row r="169" spans="1:10" s="1" customFormat="1" ht="18" customHeight="1" x14ac:dyDescent="0.25">
      <c r="A169" s="49">
        <v>15</v>
      </c>
      <c r="B169" s="40"/>
      <c r="C169" s="40"/>
      <c r="D169" s="79" t="s">
        <v>188</v>
      </c>
      <c r="E169" s="79"/>
      <c r="F169" s="79"/>
      <c r="G169" s="79"/>
      <c r="H169" s="79"/>
      <c r="I169" s="79"/>
      <c r="J169" s="79"/>
    </row>
    <row r="170" spans="1:10" s="1" customFormat="1" x14ac:dyDescent="0.25">
      <c r="A170" s="49">
        <v>16</v>
      </c>
      <c r="B170" s="40"/>
      <c r="C170" s="40"/>
      <c r="D170" s="79" t="s">
        <v>189</v>
      </c>
      <c r="E170" s="79"/>
      <c r="F170" s="79"/>
      <c r="G170" s="79"/>
      <c r="H170" s="79"/>
      <c r="I170" s="79"/>
      <c r="J170" s="79"/>
    </row>
    <row r="171" spans="1:10" s="1" customFormat="1" x14ac:dyDescent="0.25">
      <c r="A171" s="49">
        <v>17</v>
      </c>
      <c r="B171" s="40"/>
      <c r="C171" s="40"/>
      <c r="D171" s="79" t="s">
        <v>190</v>
      </c>
      <c r="E171" s="79"/>
      <c r="F171" s="79"/>
      <c r="G171" s="79"/>
      <c r="H171" s="79"/>
      <c r="I171" s="79"/>
      <c r="J171" s="79"/>
    </row>
    <row r="172" spans="1:10" s="5" customFormat="1" x14ac:dyDescent="0.25">
      <c r="A172" s="49">
        <v>17.100000000000001</v>
      </c>
      <c r="B172" s="40"/>
      <c r="C172" s="40"/>
      <c r="D172" s="79" t="s">
        <v>191</v>
      </c>
      <c r="E172" s="79"/>
      <c r="F172" s="79"/>
      <c r="G172" s="79"/>
      <c r="H172" s="79"/>
      <c r="I172" s="79"/>
      <c r="J172" s="79"/>
    </row>
    <row r="173" spans="1:10" x14ac:dyDescent="0.25">
      <c r="A173" s="49">
        <v>17.2</v>
      </c>
      <c r="B173" s="40"/>
      <c r="C173" s="40"/>
      <c r="D173" s="79" t="s">
        <v>192</v>
      </c>
      <c r="E173" s="79"/>
      <c r="F173" s="79"/>
      <c r="G173" s="79"/>
      <c r="H173" s="79"/>
      <c r="I173" s="79"/>
      <c r="J173" s="79"/>
    </row>
    <row r="174" spans="1:10" x14ac:dyDescent="0.25">
      <c r="A174" s="49">
        <v>17.3</v>
      </c>
      <c r="B174" s="40"/>
      <c r="C174" s="40"/>
      <c r="D174" s="79" t="s">
        <v>193</v>
      </c>
      <c r="E174" s="79"/>
      <c r="F174" s="79"/>
      <c r="G174" s="79"/>
      <c r="H174" s="79"/>
      <c r="I174" s="79"/>
      <c r="J174" s="79"/>
    </row>
    <row r="175" spans="1:10" x14ac:dyDescent="0.25">
      <c r="A175" s="49">
        <v>17.399999999999999</v>
      </c>
      <c r="B175" s="40"/>
      <c r="C175" s="40"/>
      <c r="D175" s="79" t="s">
        <v>194</v>
      </c>
      <c r="E175" s="79"/>
      <c r="F175" s="79"/>
      <c r="G175" s="79"/>
      <c r="H175" s="79"/>
      <c r="I175" s="79"/>
      <c r="J175" s="79"/>
    </row>
    <row r="176" spans="1:10" x14ac:dyDescent="0.25">
      <c r="A176" s="49">
        <v>17.5</v>
      </c>
      <c r="B176" s="40"/>
      <c r="C176" s="40"/>
      <c r="D176" s="79" t="s">
        <v>195</v>
      </c>
      <c r="E176" s="79"/>
      <c r="F176" s="79"/>
      <c r="G176" s="79"/>
      <c r="H176" s="79"/>
      <c r="I176" s="79"/>
      <c r="J176" s="79"/>
    </row>
    <row r="177" spans="1:10" x14ac:dyDescent="0.25">
      <c r="A177" s="49">
        <v>17.600000000000001</v>
      </c>
      <c r="B177" s="40"/>
      <c r="C177" s="40"/>
      <c r="D177" s="79" t="s">
        <v>196</v>
      </c>
      <c r="E177" s="79"/>
      <c r="F177" s="79"/>
      <c r="G177" s="79"/>
      <c r="H177" s="79"/>
      <c r="I177" s="79"/>
      <c r="J177" s="79"/>
    </row>
    <row r="178" spans="1:10" x14ac:dyDescent="0.25">
      <c r="A178" s="49">
        <v>17.7</v>
      </c>
      <c r="B178" s="40"/>
      <c r="C178" s="40"/>
      <c r="D178" s="79" t="s">
        <v>197</v>
      </c>
      <c r="E178" s="79"/>
      <c r="F178" s="79"/>
      <c r="G178" s="79"/>
      <c r="H178" s="79"/>
      <c r="I178" s="79"/>
      <c r="J178" s="79"/>
    </row>
    <row r="179" spans="1:10" x14ac:dyDescent="0.25">
      <c r="A179" s="59">
        <v>17.8</v>
      </c>
      <c r="B179" s="60"/>
      <c r="C179" s="60"/>
      <c r="D179" s="79" t="s">
        <v>198</v>
      </c>
      <c r="E179" s="79"/>
      <c r="F179" s="79"/>
      <c r="G179" s="79"/>
      <c r="H179" s="79"/>
      <c r="I179" s="79"/>
      <c r="J179" s="79"/>
    </row>
    <row r="180" spans="1:10" ht="63" customHeight="1" x14ac:dyDescent="0.25">
      <c r="A180" s="80" t="s">
        <v>233</v>
      </c>
      <c r="B180" s="80"/>
      <c r="C180" s="80"/>
      <c r="D180" s="80"/>
      <c r="E180" s="80"/>
      <c r="F180" s="80"/>
      <c r="G180" s="80"/>
      <c r="H180" s="80"/>
      <c r="I180" s="80"/>
      <c r="J180" s="80"/>
    </row>
    <row r="181" spans="1:10" ht="38.25" customHeight="1" x14ac:dyDescent="0.25"/>
    <row r="182" spans="1:10" ht="34.5" customHeight="1" x14ac:dyDescent="0.25"/>
    <row r="183" spans="1:10" ht="39" customHeight="1" x14ac:dyDescent="0.25"/>
    <row r="184" spans="1:10" ht="51" customHeight="1" x14ac:dyDescent="0.25"/>
  </sheetData>
  <sheetProtection algorithmName="SHA-512" hashValue="DGGUWawbFBzycrhYyLvEb8ZERMQEaVLANLJzxhyk3oxzuSwNRbrP4IebMjPlOl7wV4AVxCs8Z6zpWPICmAtU6A==" saltValue="WkHmVoAq2xcUOsr8HAjKkA==" spinCount="100000" sheet="1" objects="1" scenarios="1" formatCells="0" formatColumns="0" formatRows="0"/>
  <mergeCells count="32">
    <mergeCell ref="A180:J180"/>
    <mergeCell ref="D170:J170"/>
    <mergeCell ref="D176:J176"/>
    <mergeCell ref="D177:J177"/>
    <mergeCell ref="D178:J178"/>
    <mergeCell ref="D179:J179"/>
    <mergeCell ref="D171:J171"/>
    <mergeCell ref="D172:J172"/>
    <mergeCell ref="D173:J173"/>
    <mergeCell ref="D174:J174"/>
    <mergeCell ref="D175:J175"/>
    <mergeCell ref="D165:J165"/>
    <mergeCell ref="D166:J166"/>
    <mergeCell ref="D167:J167"/>
    <mergeCell ref="D168:J168"/>
    <mergeCell ref="D169:J169"/>
    <mergeCell ref="D160:J160"/>
    <mergeCell ref="D161:J161"/>
    <mergeCell ref="D162:J162"/>
    <mergeCell ref="D163:J163"/>
    <mergeCell ref="D164:J164"/>
    <mergeCell ref="D155:J155"/>
    <mergeCell ref="D156:J156"/>
    <mergeCell ref="D157:J157"/>
    <mergeCell ref="D158:J158"/>
    <mergeCell ref="D159:J159"/>
    <mergeCell ref="A3:E3"/>
    <mergeCell ref="A154:J154"/>
    <mergeCell ref="A1:J1"/>
    <mergeCell ref="A5:J5"/>
    <mergeCell ref="A6:J6"/>
    <mergeCell ref="A2:J2"/>
  </mergeCells>
  <pageMargins left="0.55118110236220474" right="0.23622047244094491" top="0.43307086614173229" bottom="0.47244094488188981" header="0.19685039370078741" footer="0.19685039370078741"/>
  <pageSetup paperSize="9" scale="75" fitToHeight="10" orientation="landscape" r:id="rId1"/>
  <headerFooter>
    <oddHeader>&amp;R&amp;"-,Bold"&amp;12Annexure-I</oddHeader>
    <oddFooter>Page &amp;P of &amp;N</oddFooter>
  </headerFooter>
  <rowBreaks count="1" manualBreakCount="1">
    <brk id="14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132 &amp; 33kV ETC</vt:lpstr>
      <vt:lpstr>'132 &amp; 33kV ETC'!Print_Area</vt:lpstr>
      <vt:lpstr>'132 &amp; 33kV ETC'!Print_Titles</vt:lpstr>
    </vt:vector>
  </TitlesOfParts>
  <Company>BHEL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AMITS</dc:creator>
  <cp:lastModifiedBy>Nadlal Verma</cp:lastModifiedBy>
  <cp:lastPrinted>2015-12-01T07:12:43Z</cp:lastPrinted>
  <dcterms:created xsi:type="dcterms:W3CDTF">2014-07-16T05:47:40Z</dcterms:created>
  <dcterms:modified xsi:type="dcterms:W3CDTF">2015-12-01T07:15:04Z</dcterms:modified>
</cp:coreProperties>
</file>